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4'!$A$1:$I$154</definedName>
  </definedNames>
  <calcPr calcId="144525"/>
</workbook>
</file>

<file path=xl/calcChain.xml><?xml version="1.0" encoding="utf-8"?>
<calcChain xmlns="http://schemas.openxmlformats.org/spreadsheetml/2006/main">
  <c r="E190" i="4" l="1"/>
  <c r="I190" i="4" s="1"/>
  <c r="E189" i="4"/>
  <c r="I189" i="4" s="1"/>
  <c r="E188" i="4"/>
  <c r="I188" i="4" s="1"/>
  <c r="I187" i="4"/>
  <c r="E187" i="4"/>
  <c r="I186" i="4"/>
  <c r="H185" i="4"/>
  <c r="G185" i="4"/>
  <c r="F185" i="4"/>
  <c r="E185" i="4"/>
  <c r="D185" i="4"/>
  <c r="I185" i="4" l="1"/>
  <c r="F72" i="4"/>
  <c r="I100" i="4"/>
  <c r="I99" i="4"/>
  <c r="I98" i="4"/>
  <c r="I97" i="4"/>
  <c r="I96" i="4"/>
  <c r="H95" i="4"/>
  <c r="G95" i="4"/>
  <c r="F95" i="4"/>
  <c r="E95" i="4"/>
  <c r="D95" i="4"/>
  <c r="D101" i="4"/>
  <c r="E101" i="4"/>
  <c r="F101" i="4"/>
  <c r="G101" i="4"/>
  <c r="H101" i="4"/>
  <c r="I102" i="4"/>
  <c r="I103" i="4"/>
  <c r="I104" i="4"/>
  <c r="I105" i="4"/>
  <c r="I106" i="4"/>
  <c r="I101" i="4" l="1"/>
  <c r="I95" i="4"/>
  <c r="F112" i="4"/>
  <c r="F111" i="4"/>
  <c r="F110" i="4"/>
  <c r="F109" i="4"/>
  <c r="F221" i="4"/>
  <c r="F215" i="4"/>
  <c r="F209" i="4"/>
  <c r="F203" i="4"/>
  <c r="F197" i="4"/>
  <c r="F191" i="4"/>
  <c r="F179" i="4"/>
  <c r="F173" i="4"/>
  <c r="F167" i="4"/>
  <c r="F161" i="4"/>
  <c r="F155" i="4"/>
  <c r="F149" i="4"/>
  <c r="F147" i="4"/>
  <c r="F145" i="4"/>
  <c r="F144" i="4"/>
  <c r="F131" i="4"/>
  <c r="F130" i="4"/>
  <c r="F129" i="4"/>
  <c r="F128" i="4"/>
  <c r="F127" i="4"/>
  <c r="F126" i="4"/>
  <c r="F119" i="4"/>
  <c r="F113" i="4"/>
  <c r="F108" i="4"/>
  <c r="F89" i="4"/>
  <c r="F83" i="4"/>
  <c r="F77" i="4"/>
  <c r="F76" i="4"/>
  <c r="F75" i="4"/>
  <c r="F74" i="4"/>
  <c r="F73" i="4"/>
  <c r="F65" i="4"/>
  <c r="F64" i="4"/>
  <c r="F63" i="4"/>
  <c r="F62" i="4"/>
  <c r="F61" i="4"/>
  <c r="F60" i="4"/>
  <c r="F53" i="4"/>
  <c r="F47" i="4"/>
  <c r="F41" i="4"/>
  <c r="F35" i="4"/>
  <c r="F23" i="4"/>
  <c r="F22" i="4"/>
  <c r="F21" i="4"/>
  <c r="F20" i="4"/>
  <c r="F19" i="4"/>
  <c r="F13" i="4" s="1"/>
  <c r="F18" i="4"/>
  <c r="F59" i="4" l="1"/>
  <c r="F125" i="4"/>
  <c r="F143" i="4"/>
  <c r="F107" i="4"/>
  <c r="F14" i="4"/>
  <c r="F15" i="4"/>
  <c r="F17" i="4"/>
  <c r="F16" i="4"/>
  <c r="F71" i="4"/>
  <c r="F12" i="4"/>
  <c r="F11" i="4" l="1"/>
  <c r="E215" i="4"/>
  <c r="E209" i="4"/>
  <c r="E208" i="4"/>
  <c r="E207" i="4"/>
  <c r="E206" i="4"/>
  <c r="E205" i="4"/>
  <c r="E203" i="4"/>
  <c r="E197" i="4"/>
  <c r="E191" i="4"/>
  <c r="E184" i="4"/>
  <c r="E183" i="4"/>
  <c r="E182" i="4"/>
  <c r="E181" i="4"/>
  <c r="E179" i="4" s="1"/>
  <c r="E173" i="4"/>
  <c r="E167" i="4"/>
  <c r="E161" i="4"/>
  <c r="E155" i="4"/>
  <c r="E149" i="4"/>
  <c r="E148" i="4"/>
  <c r="E147" i="4"/>
  <c r="E146" i="4"/>
  <c r="E145" i="4"/>
  <c r="E143" i="4" s="1"/>
  <c r="E144" i="4"/>
  <c r="E131" i="4"/>
  <c r="E130" i="4"/>
  <c r="E129" i="4"/>
  <c r="E128" i="4"/>
  <c r="E127" i="4"/>
  <c r="E126" i="4"/>
  <c r="E119" i="4"/>
  <c r="E113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2" i="4" l="1"/>
  <c r="E59" i="4"/>
  <c r="E16" i="4"/>
  <c r="E13" i="4"/>
  <c r="E15" i="4"/>
  <c r="E14" i="4"/>
  <c r="E125" i="4"/>
  <c r="E71" i="4"/>
  <c r="E17" i="4"/>
  <c r="E11" i="4" l="1"/>
  <c r="H192" i="4"/>
  <c r="H191" i="4" s="1"/>
  <c r="H148" i="4"/>
  <c r="H143" i="4" s="1"/>
  <c r="H147" i="4"/>
  <c r="H146" i="4"/>
  <c r="H145" i="4"/>
  <c r="H144" i="4"/>
  <c r="D192" i="4"/>
  <c r="I184" i="4"/>
  <c r="I183" i="4"/>
  <c r="I182" i="4"/>
  <c r="I181" i="4"/>
  <c r="I180" i="4"/>
  <c r="H179" i="4"/>
  <c r="G179" i="4"/>
  <c r="D179" i="4"/>
  <c r="G47" i="4"/>
  <c r="H47" i="4"/>
  <c r="H35" i="4"/>
  <c r="G35" i="4"/>
  <c r="I179" i="4" l="1"/>
  <c r="I226" i="4" l="1"/>
  <c r="I225" i="4"/>
  <c r="I224" i="4"/>
  <c r="I223" i="4"/>
  <c r="I222" i="4"/>
  <c r="H221" i="4"/>
  <c r="G221" i="4"/>
  <c r="D221" i="4"/>
  <c r="I220" i="4"/>
  <c r="I219" i="4"/>
  <c r="I218" i="4"/>
  <c r="I217" i="4"/>
  <c r="I216" i="4"/>
  <c r="H215" i="4"/>
  <c r="G215" i="4"/>
  <c r="D215" i="4"/>
  <c r="D214" i="4"/>
  <c r="I214" i="4" s="1"/>
  <c r="D213" i="4"/>
  <c r="I213" i="4" s="1"/>
  <c r="D212" i="4"/>
  <c r="D211" i="4"/>
  <c r="H209" i="4"/>
  <c r="G209" i="4"/>
  <c r="I212" i="4" l="1"/>
  <c r="I211" i="4"/>
  <c r="D209" i="4"/>
  <c r="I215" i="4"/>
  <c r="I221" i="4"/>
  <c r="I210" i="4"/>
  <c r="H72" i="4"/>
  <c r="H12" i="4" s="1"/>
  <c r="G72" i="4"/>
  <c r="G148" i="4"/>
  <c r="G147" i="4"/>
  <c r="G146" i="4"/>
  <c r="G145" i="4"/>
  <c r="G144" i="4"/>
  <c r="I178" i="4"/>
  <c r="I177" i="4"/>
  <c r="I176" i="4"/>
  <c r="I175" i="4"/>
  <c r="I174" i="4"/>
  <c r="H173" i="4"/>
  <c r="G173" i="4"/>
  <c r="D173" i="4"/>
  <c r="I209" i="4" l="1"/>
  <c r="I173" i="4"/>
  <c r="G191" i="4"/>
  <c r="I192" i="4"/>
  <c r="D193" i="4"/>
  <c r="D194" i="4"/>
  <c r="D195" i="4"/>
  <c r="D196" i="4"/>
  <c r="D197" i="4"/>
  <c r="I195" i="4" l="1"/>
  <c r="I193" i="4"/>
  <c r="I196" i="4"/>
  <c r="I194" i="4"/>
  <c r="D191" i="4"/>
  <c r="I191" i="4" l="1"/>
  <c r="I172" i="4"/>
  <c r="I171" i="4"/>
  <c r="I170" i="4"/>
  <c r="I169" i="4"/>
  <c r="I168" i="4"/>
  <c r="H167" i="4"/>
  <c r="G167" i="4"/>
  <c r="D167" i="4"/>
  <c r="I167" i="4" l="1"/>
  <c r="G41" i="4"/>
  <c r="H41" i="4"/>
  <c r="G53" i="4" l="1"/>
  <c r="H53" i="4"/>
  <c r="G203" i="4"/>
  <c r="H203" i="4"/>
  <c r="D203" i="4"/>
  <c r="G197" i="4"/>
  <c r="H197" i="4"/>
  <c r="G161" i="4"/>
  <c r="H161" i="4"/>
  <c r="D161" i="4"/>
  <c r="G155" i="4"/>
  <c r="H155" i="4"/>
  <c r="D155" i="4"/>
  <c r="G149" i="4"/>
  <c r="H149" i="4"/>
  <c r="D149" i="4"/>
  <c r="D145" i="4"/>
  <c r="D146" i="4"/>
  <c r="I146" i="4" s="1"/>
  <c r="D147" i="4"/>
  <c r="D148" i="4"/>
  <c r="G143" i="4"/>
  <c r="D144" i="4"/>
  <c r="G131" i="4"/>
  <c r="H131" i="4"/>
  <c r="D131" i="4"/>
  <c r="D127" i="4"/>
  <c r="G127" i="4"/>
  <c r="H127" i="4"/>
  <c r="D128" i="4"/>
  <c r="G128" i="4"/>
  <c r="H128" i="4"/>
  <c r="D129" i="4"/>
  <c r="G129" i="4"/>
  <c r="H129" i="4"/>
  <c r="D130" i="4"/>
  <c r="G130" i="4"/>
  <c r="H130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G119" i="4"/>
  <c r="H119" i="4"/>
  <c r="D119" i="4"/>
  <c r="G113" i="4"/>
  <c r="H113" i="4"/>
  <c r="D113" i="4"/>
  <c r="G108" i="4"/>
  <c r="G107" i="4" s="1"/>
  <c r="H108" i="4"/>
  <c r="H107" i="4" s="1"/>
  <c r="D108" i="4"/>
  <c r="D107" i="4" s="1"/>
  <c r="H89" i="4"/>
  <c r="G89" i="4"/>
  <c r="D89" i="4"/>
  <c r="G83" i="4"/>
  <c r="H83" i="4"/>
  <c r="D83" i="4"/>
  <c r="G77" i="4"/>
  <c r="H77" i="4"/>
  <c r="D77" i="4"/>
  <c r="G65" i="4"/>
  <c r="H65" i="4"/>
  <c r="D65" i="4"/>
  <c r="D61" i="4"/>
  <c r="G61" i="4"/>
  <c r="H61" i="4"/>
  <c r="D62" i="4"/>
  <c r="G62" i="4"/>
  <c r="H62" i="4"/>
  <c r="D63" i="4"/>
  <c r="G63" i="4"/>
  <c r="H63" i="4"/>
  <c r="D64" i="4"/>
  <c r="G64" i="4"/>
  <c r="H64" i="4"/>
  <c r="G60" i="4"/>
  <c r="H60" i="4"/>
  <c r="D60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9" i="4"/>
  <c r="I110" i="4"/>
  <c r="I111" i="4"/>
  <c r="I112" i="4"/>
  <c r="I114" i="4"/>
  <c r="I115" i="4"/>
  <c r="I116" i="4"/>
  <c r="I117" i="4"/>
  <c r="I118" i="4"/>
  <c r="I120" i="4"/>
  <c r="I121" i="4"/>
  <c r="I122" i="4"/>
  <c r="I123" i="4"/>
  <c r="I124" i="4"/>
  <c r="I127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G18" i="4"/>
  <c r="H18" i="4"/>
  <c r="G19" i="4"/>
  <c r="H19" i="4"/>
  <c r="G20" i="4"/>
  <c r="H20" i="4"/>
  <c r="G21" i="4"/>
  <c r="G15" i="4" s="1"/>
  <c r="H21" i="4"/>
  <c r="H15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H13" i="4" l="1"/>
  <c r="I107" i="4"/>
  <c r="G13" i="4"/>
  <c r="I74" i="4"/>
  <c r="H16" i="4"/>
  <c r="G16" i="4"/>
  <c r="I197" i="4"/>
  <c r="I131" i="4"/>
  <c r="G12" i="4"/>
  <c r="H71" i="4"/>
  <c r="I148" i="4"/>
  <c r="I147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D14" i="4"/>
  <c r="D143" i="4"/>
  <c r="I144" i="4"/>
  <c r="D15" i="4"/>
  <c r="D13" i="4"/>
  <c r="I76" i="4"/>
  <c r="I75" i="4"/>
  <c r="I73" i="4"/>
  <c r="D16" i="4"/>
  <c r="I20" i="4"/>
  <c r="I23" i="4"/>
  <c r="I72" i="4"/>
  <c r="I77" i="4"/>
  <c r="I83" i="4"/>
  <c r="I113" i="4"/>
  <c r="D125" i="4"/>
  <c r="I130" i="4"/>
  <c r="G125" i="4"/>
  <c r="I128" i="4"/>
  <c r="I22" i="4"/>
  <c r="I64" i="4"/>
  <c r="D17" i="4"/>
  <c r="G17" i="4"/>
  <c r="I63" i="4"/>
  <c r="I60" i="4"/>
  <c r="I89" i="4"/>
  <c r="H17" i="4"/>
  <c r="I18" i="4"/>
  <c r="G59" i="4"/>
  <c r="G71" i="4"/>
  <c r="I108" i="4"/>
  <c r="G14" i="4"/>
  <c r="I62" i="4"/>
  <c r="D12" i="4"/>
  <c r="I143" i="4" l="1"/>
  <c r="I125" i="4"/>
  <c r="H11" i="4"/>
  <c r="I16" i="4"/>
  <c r="G11" i="4"/>
  <c r="I71" i="4"/>
  <c r="I13" i="4"/>
  <c r="I59" i="4"/>
  <c r="I15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<sst xmlns="http://schemas.openxmlformats.org/spreadsheetml/2006/main" count="339" uniqueCount="102">
  <si>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</si>
  <si>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</si>
  <si>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</si>
  <si>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</si>
  <si>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</si>
  <si>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</si>
  <si>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</si>
  <si>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</si>
  <si>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</si>
  <si>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</si>
  <si>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</si>
  <si>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</si>
  <si>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</si>
  <si>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</si>
  <si>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</si>
  <si>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</si>
  <si>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</si>
  <si>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</si>
  <si>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</si>
  <si>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</si>
  <si>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</si>
  <si>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</si>
  <si>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</si>
  <si>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</si>
  <si>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</si>
  <si>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</si>
  <si>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</si>
  <si>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</si>
  <si>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</si>
  <si>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</si>
  <si>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</si>
  <si>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</si>
  <si>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</si>
  <si>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</si>
  <si>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</si>
  <si>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</si>
  <si>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</si>
  <si>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</si>
  <si>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</si>
  <si>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</si>
  <si>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</si>
  <si>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</si>
  <si>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</si>
  <si>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</si>
  <si>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</si>
  <si>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</si>
  <si>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</si>
  <si>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</si>
  <si>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</si>
  <si>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</si>
  <si>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</si>
  <si>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</si>
  <si>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</si>
  <si>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</si>
  <si>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</si>
  <si>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</si>
  <si>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</si>
  <si>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</si>
  <si>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</si>
  <si>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</si>
  <si>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</si>
  <si>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</si>
  <si>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</si>
  <si>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</si>
  <si>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</si>
  <si>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</si>
  <si>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</si>
  <si>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</si>
  <si>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</si>
  <si>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</si>
  <si>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</si>
  <si>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</si>
  <si>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</si>
  <si>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</si>
  <si>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</si>
  <si>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</si>
  <si>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</si>
  <si>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</si>
  <si>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</si>
  <si>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</si>
  <si>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</si>
  <si>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</si>
  <si>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</si>
  <si>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</si>
  <si>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</si>
  <si>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</si>
  <si>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</si>
  <si>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</si>
  <si>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</si>
  <si>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</si>
  <si>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</si>
  <si>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</si>
  <si>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</si>
  <si>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</si>
  <si>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</si>
  <si>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</si>
  <si>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</si>
  <si>
    <t>создание мест(площадок) накопления твердых коммунальных отходов</t>
  </si>
  <si>
    <t>Основное мероприятие 3.5.</t>
  </si>
  <si>
    <t xml:space="preserve">Администрация Гуранского с/п. </t>
  </si>
  <si>
    <t>Администрация Гуранского с/п.</t>
  </si>
  <si>
    <t>Основное мероприятие 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</si>
</sst>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0" fillId="7" borderId="0" xfId="0" applyFill="1"/>
    <xf numFmtId="2" fontId="19" fillId="2" borderId="1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topLeftCell="A100" zoomScale="49" zoomScaleNormal="49" workbookViewId="0">
      <selection activeCell="F120" sqref="F120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4" customFormat="1" ht="20.7" customHeight="1" x14ac:dyDescent="0.4">
      <c r="A6" s="94" t="s">
        <v>95</v>
      </c>
      <c r="B6" s="94"/>
      <c r="C6" s="94"/>
      <c r="D6" s="94"/>
      <c r="E6" s="94"/>
      <c r="F6" s="94"/>
      <c r="G6" s="94"/>
      <c r="H6" s="94"/>
      <c r="I6" s="94"/>
    </row>
    <row r="7" spans="1:10" ht="39.450000000000003" customHeight="1" x14ac:dyDescent="0.3">
      <c r="A7" s="95" t="s">
        <v>75</v>
      </c>
      <c r="B7" s="95"/>
      <c r="C7" s="95"/>
      <c r="D7" s="95"/>
      <c r="E7" s="95"/>
      <c r="F7" s="95"/>
      <c r="G7" s="95"/>
      <c r="H7" s="95"/>
      <c r="I7" s="95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F11" si="0">E12+E13+E14+E15+E16</f>
        <v>26660</v>
      </c>
      <c r="F11" s="41">
        <f t="shared" si="0"/>
        <v>18570.099999999999</v>
      </c>
      <c r="G11" s="41">
        <f t="shared" ref="G11:H11" si="1">G12+G13+G14+G15+G16</f>
        <v>14341.9</v>
      </c>
      <c r="H11" s="41">
        <f t="shared" si="1"/>
        <v>15893.500000000002</v>
      </c>
      <c r="I11" s="41">
        <f>SUM(D11:H11)</f>
        <v>90842.599999999991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16425.3</v>
      </c>
      <c r="G12" s="9">
        <f>G18+G60+G72+G108+G126+G144+G192</f>
        <v>13759.199999999999</v>
      </c>
      <c r="H12" s="9">
        <f>H18+H60+H72+H108+H126+H144+H192</f>
        <v>13594.600000000002</v>
      </c>
      <c r="I12" s="41">
        <f t="shared" ref="I12:I75" si="2">SUM(D12:H12)</f>
        <v>74498.100000000006</v>
      </c>
      <c r="J12" s="1"/>
    </row>
    <row r="13" spans="1:10" ht="54" x14ac:dyDescent="0.3">
      <c r="A13" s="28"/>
      <c r="B13" s="47"/>
      <c r="C13" s="34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0</v>
      </c>
      <c r="G13" s="9">
        <f>G19+G61+G73+G109+G127+G145+G193+G175</f>
        <v>0</v>
      </c>
      <c r="H13" s="9">
        <f>H19+H61+H73+H109+H127+H145+H193+H175</f>
        <v>0</v>
      </c>
      <c r="I13" s="41">
        <f t="shared" si="2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>F20+F62+F74+F110+F128+F146+F194</f>
        <v>1971.1</v>
      </c>
      <c r="G14" s="9">
        <f>G20+G62+G74+G110+G128+G146+G194</f>
        <v>400.7</v>
      </c>
      <c r="H14" s="9">
        <f>H20+H62+H74+H110+H128+H146+H194</f>
        <v>2110.1</v>
      </c>
      <c r="I14" s="41">
        <f t="shared" si="2"/>
        <v>13245.500000000002</v>
      </c>
      <c r="J14" s="1"/>
    </row>
    <row r="15" spans="1:10" ht="54" x14ac:dyDescent="0.3">
      <c r="A15" s="28"/>
      <c r="B15" s="47"/>
      <c r="C15" s="34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ref="F15" si="3">F21+F63+F75+F111+F129+F147+F195</f>
        <v>173.7</v>
      </c>
      <c r="G15" s="9">
        <f>G21+G63+G75+G111+G129+G147+G195</f>
        <v>182</v>
      </c>
      <c r="H15" s="9">
        <f>H21+H63+H75+H111+H129+H147+H195</f>
        <v>188.8</v>
      </c>
      <c r="I15" s="41">
        <f t="shared" si="2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99</v>
      </c>
      <c r="C17" s="42" t="s">
        <v>9</v>
      </c>
      <c r="D17" s="43">
        <f>D18+D19+D20+D21+D22</f>
        <v>8353.5</v>
      </c>
      <c r="E17" s="43">
        <f t="shared" ref="E17:F17" si="4">E18+E19+E20+E21+E22</f>
        <v>10471.800000000001</v>
      </c>
      <c r="F17" s="43">
        <f t="shared" si="4"/>
        <v>8489.2000000000007</v>
      </c>
      <c r="G17" s="43">
        <f t="shared" ref="G17:H17" si="5">G18+G19+G20+G21+G22</f>
        <v>8441.6</v>
      </c>
      <c r="H17" s="43">
        <f t="shared" si="5"/>
        <v>8448.4000000000015</v>
      </c>
      <c r="I17" s="41">
        <f t="shared" si="2"/>
        <v>44204.500000000007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F22" si="6">E24+E30+E36+E42+E48+E54</f>
        <v>9341.7999999999993</v>
      </c>
      <c r="F18" s="10">
        <f t="shared" si="6"/>
        <v>8314.7999999999993</v>
      </c>
      <c r="G18" s="10">
        <f t="shared" ref="G18:H18" si="7">G24+G30+G36+G42+G48+G54</f>
        <v>8258.9</v>
      </c>
      <c r="H18" s="10">
        <f t="shared" si="7"/>
        <v>8258.9000000000015</v>
      </c>
      <c r="I18" s="41">
        <f t="shared" si="2"/>
        <v>42269.9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6"/>
        <v>0</v>
      </c>
      <c r="G19" s="10">
        <f t="shared" si="8"/>
        <v>0</v>
      </c>
      <c r="H19" s="10">
        <f t="shared" si="8"/>
        <v>0</v>
      </c>
      <c r="I19" s="41">
        <f t="shared" si="2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8"/>
        <v>0.7</v>
      </c>
      <c r="E20" s="10">
        <f t="shared" si="6"/>
        <v>0.7</v>
      </c>
      <c r="F20" s="10">
        <f t="shared" si="6"/>
        <v>0.7</v>
      </c>
      <c r="G20" s="10">
        <f t="shared" si="8"/>
        <v>0.7</v>
      </c>
      <c r="H20" s="10">
        <f t="shared" si="8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8"/>
        <v>137.30000000000001</v>
      </c>
      <c r="E21" s="10">
        <f t="shared" si="6"/>
        <v>151.6</v>
      </c>
      <c r="F21" s="10">
        <f t="shared" si="6"/>
        <v>173.7</v>
      </c>
      <c r="G21" s="10">
        <f t="shared" si="8"/>
        <v>182</v>
      </c>
      <c r="H21" s="10">
        <f t="shared" si="8"/>
        <v>188.8</v>
      </c>
      <c r="I21" s="41">
        <f t="shared" si="2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8"/>
        <v>0</v>
      </c>
      <c r="E22" s="10">
        <f t="shared" si="6"/>
        <v>0</v>
      </c>
      <c r="F22" s="10">
        <f t="shared" si="6"/>
        <v>0</v>
      </c>
      <c r="G22" s="10">
        <f t="shared" si="8"/>
        <v>0</v>
      </c>
      <c r="H22" s="10">
        <f t="shared" si="8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99</v>
      </c>
      <c r="C23" s="44" t="s">
        <v>9</v>
      </c>
      <c r="D23" s="45">
        <f>D24+D25+D26+D27+D28</f>
        <v>4713.1000000000004</v>
      </c>
      <c r="E23" s="45">
        <f t="shared" ref="E23:F23" si="9">E24+E25+E26+E27+E28</f>
        <v>6173.6</v>
      </c>
      <c r="F23" s="45">
        <f t="shared" si="9"/>
        <v>4732.5999999999995</v>
      </c>
      <c r="G23" s="45">
        <f t="shared" ref="G23:H23" si="10">G24+G25+G26+G27+G28</f>
        <v>4713.5999999999995</v>
      </c>
      <c r="H23" s="45">
        <f t="shared" si="10"/>
        <v>4720.3</v>
      </c>
      <c r="I23" s="41">
        <f t="shared" si="2"/>
        <v>25053.199999999997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4">
        <v>5365.3</v>
      </c>
      <c r="F24" s="5">
        <v>4558.2</v>
      </c>
      <c r="G24" s="5">
        <v>4530.8999999999996</v>
      </c>
      <c r="H24" s="5">
        <v>4530.8</v>
      </c>
      <c r="I24" s="41">
        <f t="shared" si="2"/>
        <v>23440.3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2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2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99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99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1">G36+G37+G38+G39+G40</f>
        <v>728.2</v>
      </c>
      <c r="H35" s="45">
        <f t="shared" si="11"/>
        <v>728.3</v>
      </c>
      <c r="I35" s="41">
        <f t="shared" si="2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2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55</v>
      </c>
      <c r="B41" s="46" t="s">
        <v>100</v>
      </c>
      <c r="C41" s="44" t="s">
        <v>9</v>
      </c>
      <c r="D41" s="45">
        <f>D42+D43+D44+D45+D46</f>
        <v>14.4</v>
      </c>
      <c r="E41" s="45">
        <f t="shared" ref="E41:F41" si="12">E42+E43+E44+E45+E46</f>
        <v>26.7</v>
      </c>
      <c r="F41" s="45">
        <f t="shared" si="12"/>
        <v>35.5</v>
      </c>
      <c r="G41" s="45">
        <f t="shared" ref="G41:H41" si="13">G42+G43+G44+G45+G46</f>
        <v>7</v>
      </c>
      <c r="H41" s="45">
        <f t="shared" si="13"/>
        <v>7</v>
      </c>
      <c r="I41" s="41">
        <f t="shared" si="2"/>
        <v>90.6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4">
        <v>26.7</v>
      </c>
      <c r="F42" s="5">
        <v>35.5</v>
      </c>
      <c r="G42" s="5">
        <v>7</v>
      </c>
      <c r="H42" s="5">
        <v>7</v>
      </c>
      <c r="I42" s="41">
        <f t="shared" si="2"/>
        <v>90.6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99</v>
      </c>
      <c r="C47" s="44" t="s">
        <v>9</v>
      </c>
      <c r="D47" s="45">
        <f>D48+D49+D50+D51+D52</f>
        <v>20</v>
      </c>
      <c r="E47" s="45">
        <v>20</v>
      </c>
      <c r="F47" s="45">
        <f t="shared" ref="F47" si="14">F48+F49+F50+F51+F52</f>
        <v>20</v>
      </c>
      <c r="G47" s="45">
        <f t="shared" ref="G47" si="15">G48+G49+G50+G51+G52</f>
        <v>20</v>
      </c>
      <c r="H47" s="45">
        <f>H48+H49+H50+H51+H52</f>
        <v>20</v>
      </c>
      <c r="I47" s="41">
        <f t="shared" si="2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2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56</v>
      </c>
      <c r="B53" s="46" t="s">
        <v>99</v>
      </c>
      <c r="C53" s="44" t="s">
        <v>9</v>
      </c>
      <c r="D53" s="45">
        <f>D54+D55+D56+D57+D58</f>
        <v>2931.1</v>
      </c>
      <c r="E53" s="45">
        <f t="shared" ref="E53:F53" si="16">E54+E55+E56+E57+E58</f>
        <v>3495.5</v>
      </c>
      <c r="F53" s="45">
        <f t="shared" si="16"/>
        <v>2970.9</v>
      </c>
      <c r="G53" s="45">
        <f t="shared" ref="G53:H53" si="17">G54+G55+G56+G57+G58</f>
        <v>2970.8</v>
      </c>
      <c r="H53" s="45">
        <f t="shared" si="17"/>
        <v>2970.8</v>
      </c>
      <c r="I53" s="41">
        <f t="shared" si="2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2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2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99</v>
      </c>
      <c r="C59" s="42" t="s">
        <v>9</v>
      </c>
      <c r="D59" s="43">
        <f>D60+D61+D62+D63+D64</f>
        <v>17.899999999999999</v>
      </c>
      <c r="E59" s="43">
        <f t="shared" ref="E59:F59" si="18">E60+E61+E62+E63+E64</f>
        <v>19.5</v>
      </c>
      <c r="F59" s="43">
        <f t="shared" si="18"/>
        <v>21.6</v>
      </c>
      <c r="G59" s="43">
        <f t="shared" ref="G59:H59" si="19">G60+G61+G62+G63+G64</f>
        <v>21.6</v>
      </c>
      <c r="H59" s="43">
        <f t="shared" si="19"/>
        <v>21.6</v>
      </c>
      <c r="I59" s="41">
        <f t="shared" si="2"/>
        <v>102.19999999999999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F64" si="20">F66</f>
        <v>21.6</v>
      </c>
      <c r="G60" s="10">
        <f t="shared" ref="G60:H60" si="21">G66</f>
        <v>21.6</v>
      </c>
      <c r="H60" s="10">
        <f t="shared" si="21"/>
        <v>21.6</v>
      </c>
      <c r="I60" s="41">
        <f t="shared" si="2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2">D67</f>
        <v>0</v>
      </c>
      <c r="E61" s="10">
        <f t="shared" si="22"/>
        <v>0</v>
      </c>
      <c r="F61" s="10">
        <f t="shared" si="20"/>
        <v>0</v>
      </c>
      <c r="G61" s="10">
        <f t="shared" si="22"/>
        <v>0</v>
      </c>
      <c r="H61" s="10">
        <f t="shared" si="22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3">D68</f>
        <v>0</v>
      </c>
      <c r="E62" s="10">
        <f t="shared" si="22"/>
        <v>0</v>
      </c>
      <c r="F62" s="10">
        <f t="shared" si="20"/>
        <v>0</v>
      </c>
      <c r="G62" s="10">
        <f t="shared" si="23"/>
        <v>0</v>
      </c>
      <c r="H62" s="10">
        <f t="shared" si="23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4">D69</f>
        <v>0</v>
      </c>
      <c r="E63" s="10">
        <f t="shared" si="22"/>
        <v>0</v>
      </c>
      <c r="F63" s="10">
        <f t="shared" si="20"/>
        <v>0</v>
      </c>
      <c r="G63" s="10">
        <f t="shared" si="24"/>
        <v>0</v>
      </c>
      <c r="H63" s="10">
        <f t="shared" si="24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5">D70</f>
        <v>0</v>
      </c>
      <c r="E64" s="10">
        <f t="shared" si="22"/>
        <v>0</v>
      </c>
      <c r="F64" s="10">
        <f t="shared" si="20"/>
        <v>0</v>
      </c>
      <c r="G64" s="10">
        <f t="shared" si="25"/>
        <v>0</v>
      </c>
      <c r="H64" s="10">
        <f t="shared" si="25"/>
        <v>0</v>
      </c>
      <c r="I64" s="41">
        <f t="shared" si="2"/>
        <v>0</v>
      </c>
      <c r="J64" s="1"/>
    </row>
    <row r="65" spans="1:10" ht="41.4" customHeight="1" x14ac:dyDescent="0.3">
      <c r="A65" s="20" t="s">
        <v>51</v>
      </c>
      <c r="B65" s="46" t="s">
        <v>99</v>
      </c>
      <c r="C65" s="44" t="s">
        <v>9</v>
      </c>
      <c r="D65" s="45">
        <f>D66+D67+D68+D69+D70</f>
        <v>17.899999999999999</v>
      </c>
      <c r="E65" s="45">
        <f t="shared" ref="E65:F65" si="26">E66+E67+E68+E69+E70</f>
        <v>19.5</v>
      </c>
      <c r="F65" s="45">
        <f t="shared" si="26"/>
        <v>21.6</v>
      </c>
      <c r="G65" s="45">
        <f t="shared" ref="G65:H65" si="27">G66+G67+G68+G69+G70</f>
        <v>21.6</v>
      </c>
      <c r="H65" s="45">
        <f t="shared" si="27"/>
        <v>21.6</v>
      </c>
      <c r="I65" s="41">
        <f t="shared" si="2"/>
        <v>102.19999999999999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2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99</v>
      </c>
      <c r="C71" s="42" t="s">
        <v>9</v>
      </c>
      <c r="D71" s="43">
        <f>D72+D73+D74+D75+D76</f>
        <v>2434.7999999999997</v>
      </c>
      <c r="E71" s="43">
        <f t="shared" ref="E71:F71" si="28">E72+E73+E74+E75+E76</f>
        <v>2763.4</v>
      </c>
      <c r="F71" s="43">
        <f t="shared" si="28"/>
        <v>2658.2</v>
      </c>
      <c r="G71" s="43">
        <f t="shared" ref="G71:H71" si="29">G72+G73+G74+G75+G76</f>
        <v>2837.2999999999997</v>
      </c>
      <c r="H71" s="43">
        <f t="shared" si="29"/>
        <v>2955.1</v>
      </c>
      <c r="I71" s="41">
        <f t="shared" si="2"/>
        <v>13648.8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E78+E84+E90+E102</f>
        <v>2112</v>
      </c>
      <c r="F72" s="9">
        <f>F78+F84+F90+F96+F102</f>
        <v>2157.7999999999997</v>
      </c>
      <c r="G72" s="9">
        <f t="shared" ref="G72:H72" si="30">G78+G84+G90+G102</f>
        <v>2437.2999999999997</v>
      </c>
      <c r="H72" s="9">
        <f t="shared" si="30"/>
        <v>2555.1</v>
      </c>
      <c r="I72" s="41">
        <f t="shared" si="2"/>
        <v>11346.599999999999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1">D79+D85+D91</f>
        <v>0</v>
      </c>
      <c r="E73" s="9">
        <f t="shared" si="31"/>
        <v>0</v>
      </c>
      <c r="F73" s="9">
        <f>F79+F85+F91+F103</f>
        <v>0</v>
      </c>
      <c r="G73" s="9">
        <f t="shared" si="31"/>
        <v>0</v>
      </c>
      <c r="H73" s="9">
        <f t="shared" si="31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2">D80+D86+D92</f>
        <v>350.4</v>
      </c>
      <c r="E74" s="9">
        <f t="shared" si="31"/>
        <v>651.4</v>
      </c>
      <c r="F74" s="9">
        <f>F80+F86+F92+F104</f>
        <v>500.4</v>
      </c>
      <c r="G74" s="9">
        <f t="shared" si="32"/>
        <v>400</v>
      </c>
      <c r="H74" s="9">
        <f t="shared" si="32"/>
        <v>400</v>
      </c>
      <c r="I74" s="41">
        <f t="shared" si="2"/>
        <v>2302.1999999999998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3">D81+D87+D93</f>
        <v>0</v>
      </c>
      <c r="E75" s="9">
        <f t="shared" si="31"/>
        <v>0</v>
      </c>
      <c r="F75" s="9">
        <f>F81+F87+F93+F105</f>
        <v>0</v>
      </c>
      <c r="G75" s="9">
        <f t="shared" si="33"/>
        <v>0</v>
      </c>
      <c r="H75" s="9">
        <f t="shared" si="33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4">D82+D88+D94</f>
        <v>0</v>
      </c>
      <c r="E76" s="9">
        <f t="shared" si="31"/>
        <v>0</v>
      </c>
      <c r="F76" s="9">
        <f>F82+F88+F94+F106</f>
        <v>0</v>
      </c>
      <c r="G76" s="9">
        <f t="shared" si="34"/>
        <v>0</v>
      </c>
      <c r="H76" s="9">
        <f t="shared" si="34"/>
        <v>0</v>
      </c>
      <c r="I76" s="41">
        <f t="shared" ref="I76:I142" si="35">SUM(D76:H76)</f>
        <v>0</v>
      </c>
      <c r="J76" s="1"/>
    </row>
    <row r="77" spans="1:10" ht="46.95" customHeight="1" x14ac:dyDescent="0.3">
      <c r="A77" s="20" t="s">
        <v>31</v>
      </c>
      <c r="B77" s="46" t="s">
        <v>99</v>
      </c>
      <c r="C77" s="44" t="s">
        <v>9</v>
      </c>
      <c r="D77" s="45">
        <f>D78+D79+D80+D81+D82</f>
        <v>1950.3</v>
      </c>
      <c r="E77" s="45">
        <f t="shared" ref="E77:F77" si="36">E78+E79+E80+E81+E82</f>
        <v>1993.8</v>
      </c>
      <c r="F77" s="45">
        <f t="shared" si="36"/>
        <v>1924.6</v>
      </c>
      <c r="G77" s="45">
        <f t="shared" ref="G77:H77" si="37">G78+G79+G80+G81+G82</f>
        <v>2029.1</v>
      </c>
      <c r="H77" s="45">
        <f t="shared" si="37"/>
        <v>2142.6999999999998</v>
      </c>
      <c r="I77" s="41">
        <f t="shared" si="35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5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5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5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5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5"/>
        <v>0</v>
      </c>
      <c r="J82" s="1"/>
    </row>
    <row r="83" spans="1:10" ht="51.6" customHeight="1" x14ac:dyDescent="0.3">
      <c r="A83" s="20" t="s">
        <v>33</v>
      </c>
      <c r="B83" s="46" t="s">
        <v>99</v>
      </c>
      <c r="C83" s="44" t="s">
        <v>9</v>
      </c>
      <c r="D83" s="45">
        <f>D84+D85+D86+D87+D88</f>
        <v>126.9</v>
      </c>
      <c r="E83" s="45">
        <f t="shared" ref="E83:F83" si="38">E84+E85+E86+E87+E88</f>
        <v>100</v>
      </c>
      <c r="F83" s="45">
        <f t="shared" si="38"/>
        <v>258.3</v>
      </c>
      <c r="G83" s="45">
        <f t="shared" ref="G83:H83" si="39">G84+G85+G86+G87+G88</f>
        <v>157</v>
      </c>
      <c r="H83" s="45">
        <f t="shared" si="39"/>
        <v>200</v>
      </c>
      <c r="I83" s="41">
        <f t="shared" si="35"/>
        <v>842.2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5.0999999999999996</v>
      </c>
      <c r="G84" s="5">
        <v>157</v>
      </c>
      <c r="H84" s="5">
        <v>200</v>
      </c>
      <c r="I84" s="41">
        <f t="shared" si="35"/>
        <v>491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5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5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5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5"/>
        <v>0</v>
      </c>
      <c r="J88" s="1"/>
    </row>
    <row r="89" spans="1:10" ht="44.4" customHeight="1" x14ac:dyDescent="0.3">
      <c r="A89" s="20" t="s">
        <v>35</v>
      </c>
      <c r="B89" s="46" t="s">
        <v>99</v>
      </c>
      <c r="C89" s="44" t="s">
        <v>9</v>
      </c>
      <c r="D89" s="45">
        <f t="shared" ref="D89:H89" si="40">D90+D91+D92+D93+D94</f>
        <v>357.59999999999997</v>
      </c>
      <c r="E89" s="45">
        <f t="shared" si="40"/>
        <v>669.6</v>
      </c>
      <c r="F89" s="45">
        <f t="shared" si="40"/>
        <v>415.3</v>
      </c>
      <c r="G89" s="45">
        <f t="shared" si="40"/>
        <v>608.20000000000005</v>
      </c>
      <c r="H89" s="45">
        <f t="shared" si="40"/>
        <v>612.4</v>
      </c>
      <c r="I89" s="41">
        <f t="shared" si="35"/>
        <v>2663.1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266.10000000000002</v>
      </c>
      <c r="G90" s="5">
        <v>208.2</v>
      </c>
      <c r="H90" s="5">
        <v>212.4</v>
      </c>
      <c r="I90" s="41">
        <f t="shared" si="35"/>
        <v>810.1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5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41">
        <f t="shared" si="35"/>
        <v>1853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5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5"/>
        <v>0</v>
      </c>
      <c r="J94" s="1"/>
    </row>
    <row r="95" spans="1:10" ht="38.4" customHeight="1" x14ac:dyDescent="0.3">
      <c r="A95" s="20" t="s">
        <v>82</v>
      </c>
      <c r="B95" s="75" t="s">
        <v>99</v>
      </c>
      <c r="C95" s="44" t="s">
        <v>9</v>
      </c>
      <c r="D95" s="45">
        <f t="shared" ref="D95:H95" si="41">D96+D97+D98+D99+D100</f>
        <v>0</v>
      </c>
      <c r="E95" s="45">
        <f t="shared" si="41"/>
        <v>0</v>
      </c>
      <c r="F95" s="45">
        <f t="shared" si="41"/>
        <v>60</v>
      </c>
      <c r="G95" s="45">
        <f t="shared" si="41"/>
        <v>0</v>
      </c>
      <c r="H95" s="45">
        <f t="shared" si="41"/>
        <v>0</v>
      </c>
      <c r="I95" s="41">
        <f t="shared" ref="I95:I100" si="42">SUM(D95:H95)</f>
        <v>60</v>
      </c>
      <c r="J95" s="1"/>
    </row>
    <row r="96" spans="1:10" ht="56.25" customHeight="1" x14ac:dyDescent="0.3">
      <c r="A96" s="96" t="s">
        <v>97</v>
      </c>
      <c r="B96" s="76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2"/>
        <v>60</v>
      </c>
      <c r="J96" s="1"/>
    </row>
    <row r="97" spans="1:10" ht="18" x14ac:dyDescent="0.3">
      <c r="A97" s="97"/>
      <c r="B97" s="76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2"/>
        <v>0</v>
      </c>
      <c r="J97" s="1"/>
    </row>
    <row r="98" spans="1:10" ht="18" x14ac:dyDescent="0.3">
      <c r="A98" s="97"/>
      <c r="B98" s="76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2"/>
        <v>0</v>
      </c>
      <c r="J98" s="1"/>
    </row>
    <row r="99" spans="1:10" ht="18" x14ac:dyDescent="0.3">
      <c r="A99" s="97"/>
      <c r="B99" s="76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2"/>
        <v>0</v>
      </c>
      <c r="J99" s="1"/>
    </row>
    <row r="100" spans="1:10" ht="18" x14ac:dyDescent="0.3">
      <c r="A100" s="98"/>
      <c r="B100" s="77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2"/>
        <v>0</v>
      </c>
      <c r="J100" s="1"/>
    </row>
    <row r="101" spans="1:10" ht="38.4" customHeight="1" x14ac:dyDescent="0.3">
      <c r="A101" s="20" t="s">
        <v>98</v>
      </c>
      <c r="B101" s="75" t="s">
        <v>99</v>
      </c>
      <c r="C101" s="44" t="s">
        <v>9</v>
      </c>
      <c r="D101" s="45">
        <f t="shared" ref="D101:H101" si="43">D102+D103+D104+D105+D106</f>
        <v>0</v>
      </c>
      <c r="E101" s="45">
        <f t="shared" si="43"/>
        <v>0</v>
      </c>
      <c r="F101" s="45">
        <f t="shared" si="43"/>
        <v>0</v>
      </c>
      <c r="G101" s="45">
        <f t="shared" si="43"/>
        <v>43</v>
      </c>
      <c r="H101" s="45">
        <f t="shared" si="43"/>
        <v>0</v>
      </c>
      <c r="I101" s="41">
        <f t="shared" ref="I101:I106" si="44">SUM(D101:H101)</f>
        <v>43</v>
      </c>
      <c r="J101" s="1"/>
    </row>
    <row r="102" spans="1:10" ht="56.25" customHeight="1" x14ac:dyDescent="0.3">
      <c r="A102" s="96" t="s">
        <v>83</v>
      </c>
      <c r="B102" s="76"/>
      <c r="C102" s="34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41">
        <f t="shared" si="44"/>
        <v>43</v>
      </c>
      <c r="J102" s="1"/>
    </row>
    <row r="103" spans="1:10" ht="18" x14ac:dyDescent="0.3">
      <c r="A103" s="97"/>
      <c r="B103" s="76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44"/>
        <v>0</v>
      </c>
      <c r="J103" s="1"/>
    </row>
    <row r="104" spans="1:10" ht="18" x14ac:dyDescent="0.3">
      <c r="A104" s="97"/>
      <c r="B104" s="76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44"/>
        <v>0</v>
      </c>
      <c r="J104" s="1"/>
    </row>
    <row r="105" spans="1:10" ht="18" x14ac:dyDescent="0.3">
      <c r="A105" s="97"/>
      <c r="B105" s="76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44"/>
        <v>0</v>
      </c>
      <c r="J105" s="1"/>
    </row>
    <row r="106" spans="1:10" ht="18" x14ac:dyDescent="0.3">
      <c r="A106" s="98"/>
      <c r="B106" s="77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44"/>
        <v>0</v>
      </c>
      <c r="J106" s="1"/>
    </row>
    <row r="107" spans="1:10" ht="45.6" customHeight="1" x14ac:dyDescent="0.3">
      <c r="A107" s="20" t="s">
        <v>37</v>
      </c>
      <c r="B107" s="46" t="s">
        <v>99</v>
      </c>
      <c r="C107" s="42" t="s">
        <v>9</v>
      </c>
      <c r="D107" s="43">
        <f>D108+D109+D110+D111+D112</f>
        <v>9.8000000000000007</v>
      </c>
      <c r="E107" s="43">
        <v>0</v>
      </c>
      <c r="F107" s="43">
        <f t="shared" ref="F107" si="45">F108+F109+F110+F111+F112</f>
        <v>1246</v>
      </c>
      <c r="G107" s="43">
        <f t="shared" ref="G107:H107" si="46">G108+G109+G110+G111+G112</f>
        <v>60</v>
      </c>
      <c r="H107" s="43">
        <f t="shared" si="46"/>
        <v>60</v>
      </c>
      <c r="I107" s="41">
        <f t="shared" si="35"/>
        <v>1375.8</v>
      </c>
      <c r="J107" s="49"/>
    </row>
    <row r="108" spans="1:10" ht="90.6" customHeight="1" x14ac:dyDescent="0.3">
      <c r="A108" s="46" t="s">
        <v>66</v>
      </c>
      <c r="B108" s="47"/>
      <c r="C108" s="34" t="s">
        <v>16</v>
      </c>
      <c r="D108" s="5">
        <f>D114+D120</f>
        <v>9.8000000000000007</v>
      </c>
      <c r="E108" s="5">
        <v>0</v>
      </c>
      <c r="F108" s="5">
        <f t="shared" ref="F108:F112" si="47">F114+F120</f>
        <v>70</v>
      </c>
      <c r="G108" s="5">
        <f t="shared" ref="G108:H108" si="48">G114+G120</f>
        <v>60</v>
      </c>
      <c r="H108" s="5">
        <f t="shared" si="48"/>
        <v>60</v>
      </c>
      <c r="I108" s="41">
        <f t="shared" si="35"/>
        <v>199.8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f t="shared" si="47"/>
        <v>0</v>
      </c>
      <c r="G109" s="5">
        <v>0</v>
      </c>
      <c r="H109" s="5">
        <v>0</v>
      </c>
      <c r="I109" s="41">
        <f t="shared" si="35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f t="shared" si="47"/>
        <v>1176</v>
      </c>
      <c r="G110" s="5">
        <v>0</v>
      </c>
      <c r="H110" s="5">
        <v>0</v>
      </c>
      <c r="I110" s="41">
        <f t="shared" si="35"/>
        <v>1176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f t="shared" si="47"/>
        <v>0</v>
      </c>
      <c r="G111" s="5">
        <v>0</v>
      </c>
      <c r="H111" s="5">
        <v>0</v>
      </c>
      <c r="I111" s="41">
        <f t="shared" si="35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f t="shared" si="47"/>
        <v>0</v>
      </c>
      <c r="G112" s="5">
        <v>0</v>
      </c>
      <c r="H112" s="5">
        <v>0</v>
      </c>
      <c r="I112" s="41">
        <f t="shared" si="35"/>
        <v>0</v>
      </c>
      <c r="J112" s="1"/>
    </row>
    <row r="113" spans="1:10" ht="44.4" customHeight="1" x14ac:dyDescent="0.3">
      <c r="A113" s="20" t="s">
        <v>38</v>
      </c>
      <c r="B113" s="46" t="s">
        <v>99</v>
      </c>
      <c r="C113" s="44" t="s">
        <v>9</v>
      </c>
      <c r="D113" s="45">
        <f>D114+D115+D116+D117+D118</f>
        <v>9.8000000000000007</v>
      </c>
      <c r="E113" s="45">
        <f t="shared" ref="E113:F113" si="49">E114+E115+E116+E117+E118</f>
        <v>0</v>
      </c>
      <c r="F113" s="45">
        <f t="shared" si="49"/>
        <v>10</v>
      </c>
      <c r="G113" s="45">
        <f t="shared" ref="G113:H113" si="50">G114+G115+G116+G117+G118</f>
        <v>30</v>
      </c>
      <c r="H113" s="45">
        <f t="shared" si="50"/>
        <v>30</v>
      </c>
      <c r="I113" s="41">
        <f t="shared" si="35"/>
        <v>79.8</v>
      </c>
      <c r="J113" s="1"/>
    </row>
    <row r="114" spans="1:10" ht="78" customHeight="1" x14ac:dyDescent="0.3">
      <c r="A114" s="46" t="s">
        <v>39</v>
      </c>
      <c r="B114" s="47"/>
      <c r="C114" s="34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41">
        <f t="shared" si="35"/>
        <v>79.8</v>
      </c>
      <c r="J114" s="1"/>
    </row>
    <row r="115" spans="1:10" ht="18" x14ac:dyDescent="0.3">
      <c r="A115" s="47"/>
      <c r="B115" s="47"/>
      <c r="C115" s="34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41">
        <f t="shared" si="35"/>
        <v>0</v>
      </c>
      <c r="J115" s="1"/>
    </row>
    <row r="116" spans="1:10" ht="18" x14ac:dyDescent="0.3">
      <c r="A116" s="47"/>
      <c r="B116" s="47"/>
      <c r="C116" s="34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41">
        <f t="shared" si="35"/>
        <v>0</v>
      </c>
      <c r="J116" s="1"/>
    </row>
    <row r="117" spans="1:10" ht="18" x14ac:dyDescent="0.3">
      <c r="A117" s="47"/>
      <c r="B117" s="47"/>
      <c r="C117" s="34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41">
        <f t="shared" si="35"/>
        <v>0</v>
      </c>
      <c r="J117" s="1"/>
    </row>
    <row r="118" spans="1:10" ht="18" x14ac:dyDescent="0.3">
      <c r="A118" s="48"/>
      <c r="B118" s="48"/>
      <c r="C118" s="34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41">
        <f t="shared" si="35"/>
        <v>0</v>
      </c>
      <c r="J118" s="1"/>
    </row>
    <row r="119" spans="1:10" ht="31.95" customHeight="1" x14ac:dyDescent="0.3">
      <c r="A119" s="20" t="s">
        <v>40</v>
      </c>
      <c r="B119" s="46" t="s">
        <v>99</v>
      </c>
      <c r="C119" s="44" t="s">
        <v>9</v>
      </c>
      <c r="D119" s="45">
        <f>D120+D121+D122+D123+D124</f>
        <v>0</v>
      </c>
      <c r="E119" s="45">
        <f t="shared" ref="E119:F119" si="51">E120+E121+E122+E123+E124</f>
        <v>0</v>
      </c>
      <c r="F119" s="45">
        <f t="shared" si="51"/>
        <v>1236</v>
      </c>
      <c r="G119" s="45">
        <f t="shared" ref="G119:H119" si="52">G120+G121+G122+G123+G124</f>
        <v>30</v>
      </c>
      <c r="H119" s="45">
        <f t="shared" si="52"/>
        <v>30</v>
      </c>
      <c r="I119" s="41">
        <f t="shared" si="35"/>
        <v>1296</v>
      </c>
      <c r="J119" s="1"/>
    </row>
    <row r="120" spans="1:10" ht="86.4" customHeight="1" x14ac:dyDescent="0.3">
      <c r="A120" s="91" t="s">
        <v>96</v>
      </c>
      <c r="B120" s="47"/>
      <c r="C120" s="34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41">
        <f t="shared" si="35"/>
        <v>120</v>
      </c>
      <c r="J120" s="1"/>
    </row>
    <row r="121" spans="1:10" ht="18" x14ac:dyDescent="0.3">
      <c r="A121" s="92"/>
      <c r="B121" s="47"/>
      <c r="C121" s="34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41">
        <f t="shared" si="35"/>
        <v>0</v>
      </c>
      <c r="J121" s="1"/>
    </row>
    <row r="122" spans="1:10" ht="18" x14ac:dyDescent="0.3">
      <c r="A122" s="92"/>
      <c r="B122" s="47"/>
      <c r="C122" s="34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41">
        <f t="shared" si="35"/>
        <v>1176</v>
      </c>
      <c r="J122" s="1"/>
    </row>
    <row r="123" spans="1:10" ht="18" x14ac:dyDescent="0.3">
      <c r="A123" s="92"/>
      <c r="B123" s="47"/>
      <c r="C123" s="34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41">
        <f t="shared" si="35"/>
        <v>0</v>
      </c>
      <c r="J123" s="1"/>
    </row>
    <row r="124" spans="1:10" ht="18" x14ac:dyDescent="0.3">
      <c r="A124" s="23"/>
      <c r="B124" s="48"/>
      <c r="C124" s="34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41">
        <f t="shared" si="35"/>
        <v>0</v>
      </c>
      <c r="J124" s="1"/>
    </row>
    <row r="125" spans="1:10" ht="54" customHeight="1" x14ac:dyDescent="0.3">
      <c r="A125" s="20" t="s">
        <v>41</v>
      </c>
      <c r="B125" s="46" t="s">
        <v>99</v>
      </c>
      <c r="C125" s="42" t="s">
        <v>9</v>
      </c>
      <c r="D125" s="43">
        <f>D126+D127+D128+D129+D130</f>
        <v>80.3</v>
      </c>
      <c r="E125" s="43">
        <f t="shared" ref="E125:F125" si="53">E126+E127+E128+E129+E130</f>
        <v>97.3</v>
      </c>
      <c r="F125" s="43">
        <f t="shared" si="53"/>
        <v>390.5</v>
      </c>
      <c r="G125" s="43">
        <f t="shared" ref="G125:H125" si="54">G126+G127+G128+G129+G130</f>
        <v>400.5</v>
      </c>
      <c r="H125" s="43">
        <f t="shared" si="54"/>
        <v>400.5</v>
      </c>
      <c r="I125" s="41">
        <f t="shared" si="35"/>
        <v>1369.1</v>
      </c>
      <c r="J125" s="49"/>
    </row>
    <row r="126" spans="1:10" ht="51" customHeight="1" x14ac:dyDescent="0.3">
      <c r="A126" s="46" t="s">
        <v>67</v>
      </c>
      <c r="B126" s="47"/>
      <c r="C126" s="34" t="s">
        <v>16</v>
      </c>
      <c r="D126" s="5">
        <f>D132+D138</f>
        <v>80.3</v>
      </c>
      <c r="E126" s="5">
        <f t="shared" ref="E126:F130" si="55">E132+E138</f>
        <v>97.3</v>
      </c>
      <c r="F126" s="5">
        <f t="shared" si="55"/>
        <v>390.5</v>
      </c>
      <c r="G126" s="5">
        <f t="shared" ref="G126:H126" si="56">G132+G138</f>
        <v>400.5</v>
      </c>
      <c r="H126" s="5">
        <f t="shared" si="56"/>
        <v>400.5</v>
      </c>
      <c r="I126" s="41">
        <f t="shared" si="35"/>
        <v>1369.1</v>
      </c>
      <c r="J126" s="1"/>
    </row>
    <row r="127" spans="1:10" ht="18" x14ac:dyDescent="0.3">
      <c r="A127" s="47"/>
      <c r="B127" s="47"/>
      <c r="C127" s="34" t="s">
        <v>17</v>
      </c>
      <c r="D127" s="5">
        <f t="shared" ref="D127:H127" si="57">D133+D139</f>
        <v>0</v>
      </c>
      <c r="E127" s="5">
        <f t="shared" si="55"/>
        <v>0</v>
      </c>
      <c r="F127" s="5">
        <f t="shared" si="55"/>
        <v>0</v>
      </c>
      <c r="G127" s="5">
        <f t="shared" si="57"/>
        <v>0</v>
      </c>
      <c r="H127" s="5">
        <f t="shared" si="57"/>
        <v>0</v>
      </c>
      <c r="I127" s="41">
        <f t="shared" si="35"/>
        <v>0</v>
      </c>
      <c r="J127" s="1"/>
    </row>
    <row r="128" spans="1:10" ht="18" x14ac:dyDescent="0.3">
      <c r="A128" s="47"/>
      <c r="B128" s="47"/>
      <c r="C128" s="34" t="s">
        <v>18</v>
      </c>
      <c r="D128" s="5">
        <f t="shared" ref="D128:H128" si="58">D134+D140</f>
        <v>0</v>
      </c>
      <c r="E128" s="5">
        <f t="shared" si="55"/>
        <v>0</v>
      </c>
      <c r="F128" s="5">
        <f t="shared" si="55"/>
        <v>0</v>
      </c>
      <c r="G128" s="5">
        <f t="shared" si="58"/>
        <v>0</v>
      </c>
      <c r="H128" s="5">
        <f t="shared" si="58"/>
        <v>0</v>
      </c>
      <c r="I128" s="41">
        <f t="shared" si="35"/>
        <v>0</v>
      </c>
      <c r="J128" s="1"/>
    </row>
    <row r="129" spans="1:10" ht="18" x14ac:dyDescent="0.3">
      <c r="A129" s="47"/>
      <c r="B129" s="47"/>
      <c r="C129" s="34" t="s">
        <v>19</v>
      </c>
      <c r="D129" s="5">
        <f t="shared" ref="D129:H129" si="59">D135+D141</f>
        <v>0</v>
      </c>
      <c r="E129" s="5">
        <f t="shared" si="55"/>
        <v>0</v>
      </c>
      <c r="F129" s="5">
        <f t="shared" si="55"/>
        <v>0</v>
      </c>
      <c r="G129" s="5">
        <f t="shared" si="59"/>
        <v>0</v>
      </c>
      <c r="H129" s="5">
        <f t="shared" si="59"/>
        <v>0</v>
      </c>
      <c r="I129" s="41">
        <f t="shared" si="35"/>
        <v>0</v>
      </c>
      <c r="J129" s="1"/>
    </row>
    <row r="130" spans="1:10" ht="18" x14ac:dyDescent="0.3">
      <c r="A130" s="48"/>
      <c r="B130" s="48"/>
      <c r="C130" s="34" t="s">
        <v>20</v>
      </c>
      <c r="D130" s="5">
        <f t="shared" ref="D130:H130" si="60">D136+D142</f>
        <v>0</v>
      </c>
      <c r="E130" s="5">
        <f t="shared" si="55"/>
        <v>0</v>
      </c>
      <c r="F130" s="5">
        <f t="shared" si="55"/>
        <v>0</v>
      </c>
      <c r="G130" s="5">
        <f t="shared" si="60"/>
        <v>0</v>
      </c>
      <c r="H130" s="5">
        <f t="shared" si="60"/>
        <v>0</v>
      </c>
      <c r="I130" s="41">
        <f t="shared" si="35"/>
        <v>0</v>
      </c>
      <c r="J130" s="1"/>
    </row>
    <row r="131" spans="1:10" ht="51.6" customHeight="1" x14ac:dyDescent="0.3">
      <c r="A131" s="20" t="s">
        <v>42</v>
      </c>
      <c r="B131" s="46" t="s">
        <v>99</v>
      </c>
      <c r="C131" s="44" t="s">
        <v>9</v>
      </c>
      <c r="D131" s="45">
        <f>D132+D133+D134+D135+D136</f>
        <v>79.8</v>
      </c>
      <c r="E131" s="45">
        <f t="shared" ref="E131:F131" si="61">E132+E133+E134+E135+E136</f>
        <v>96.8</v>
      </c>
      <c r="F131" s="45">
        <f t="shared" si="61"/>
        <v>390</v>
      </c>
      <c r="G131" s="45">
        <f t="shared" ref="G131:H131" si="62">G132+G133+G134+G135+G136</f>
        <v>400</v>
      </c>
      <c r="H131" s="45">
        <f t="shared" si="62"/>
        <v>400</v>
      </c>
      <c r="I131" s="41">
        <f t="shared" si="35"/>
        <v>1366.6</v>
      </c>
      <c r="J131" s="1"/>
    </row>
    <row r="132" spans="1:10" ht="60" customHeight="1" x14ac:dyDescent="0.3">
      <c r="A132" s="46" t="s">
        <v>67</v>
      </c>
      <c r="B132" s="47"/>
      <c r="C132" s="34" t="s">
        <v>16</v>
      </c>
      <c r="D132" s="5">
        <v>79.8</v>
      </c>
      <c r="E132" s="5">
        <v>96.8</v>
      </c>
      <c r="F132" s="5">
        <v>390</v>
      </c>
      <c r="G132" s="5">
        <v>400</v>
      </c>
      <c r="H132" s="5">
        <v>400</v>
      </c>
      <c r="I132" s="41">
        <f t="shared" si="35"/>
        <v>1366.6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5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5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5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5"/>
        <v>0</v>
      </c>
      <c r="J136" s="1"/>
    </row>
    <row r="137" spans="1:10" ht="44.4" customHeight="1" x14ac:dyDescent="0.3">
      <c r="A137" s="20" t="s">
        <v>43</v>
      </c>
      <c r="B137" s="46" t="s">
        <v>99</v>
      </c>
      <c r="C137" s="44" t="s">
        <v>9</v>
      </c>
      <c r="D137" s="45">
        <v>0.5</v>
      </c>
      <c r="E137" s="45">
        <v>0.5</v>
      </c>
      <c r="F137" s="45">
        <v>0.5</v>
      </c>
      <c r="G137" s="45">
        <v>0.5</v>
      </c>
      <c r="H137" s="45">
        <v>0.5</v>
      </c>
      <c r="I137" s="41">
        <f t="shared" si="35"/>
        <v>2.5</v>
      </c>
      <c r="J137" s="1"/>
    </row>
    <row r="138" spans="1:10" ht="58.95" customHeight="1" x14ac:dyDescent="0.3">
      <c r="A138" s="46" t="s">
        <v>44</v>
      </c>
      <c r="B138" s="47"/>
      <c r="C138" s="34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41">
        <f t="shared" si="35"/>
        <v>2.5</v>
      </c>
      <c r="J138" s="1"/>
    </row>
    <row r="139" spans="1:10" ht="18" x14ac:dyDescent="0.3">
      <c r="A139" s="47"/>
      <c r="B139" s="47"/>
      <c r="C139" s="34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41">
        <f t="shared" si="35"/>
        <v>0</v>
      </c>
      <c r="J139" s="1"/>
    </row>
    <row r="140" spans="1:10" ht="18" x14ac:dyDescent="0.3">
      <c r="A140" s="47"/>
      <c r="B140" s="47"/>
      <c r="C140" s="34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41">
        <f t="shared" si="35"/>
        <v>0</v>
      </c>
      <c r="J140" s="1"/>
    </row>
    <row r="141" spans="1:10" ht="18" x14ac:dyDescent="0.3">
      <c r="A141" s="47"/>
      <c r="B141" s="47"/>
      <c r="C141" s="34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41">
        <f t="shared" si="35"/>
        <v>0</v>
      </c>
      <c r="J141" s="1"/>
    </row>
    <row r="142" spans="1:10" ht="18" x14ac:dyDescent="0.3">
      <c r="A142" s="48"/>
      <c r="B142" s="48"/>
      <c r="C142" s="34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41">
        <f t="shared" si="35"/>
        <v>0</v>
      </c>
      <c r="J142" s="1"/>
    </row>
    <row r="143" spans="1:10" ht="50.4" customHeight="1" x14ac:dyDescent="0.3">
      <c r="A143" s="20" t="s">
        <v>45</v>
      </c>
      <c r="B143" s="78" t="s">
        <v>61</v>
      </c>
      <c r="C143" s="42" t="s">
        <v>9</v>
      </c>
      <c r="D143" s="43">
        <f>D144+D145+D146+D147+D148</f>
        <v>4470.8</v>
      </c>
      <c r="E143" s="43">
        <f>E144+E145+E146+E147+E148</f>
        <v>13308</v>
      </c>
      <c r="F143" s="43">
        <f t="shared" ref="F143" si="63">F144+F145+F146+F147+F148</f>
        <v>5745.1</v>
      </c>
      <c r="G143" s="43">
        <f t="shared" ref="G143:H143" si="64">G144+G145+G146+G147+G148</f>
        <v>2579.9</v>
      </c>
      <c r="H143" s="43">
        <f t="shared" si="64"/>
        <v>4006.9</v>
      </c>
      <c r="I143" s="41">
        <f t="shared" ref="I143:I166" si="65">SUM(D143:H143)</f>
        <v>30110.700000000004</v>
      </c>
      <c r="J143" s="49"/>
    </row>
    <row r="144" spans="1:10" ht="78" customHeight="1" x14ac:dyDescent="0.3">
      <c r="A144" s="46" t="s">
        <v>68</v>
      </c>
      <c r="B144" s="47"/>
      <c r="C144" s="34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:F147" si="66">F150+F156+F162+F168+F174</f>
        <v>5451.1</v>
      </c>
      <c r="G144" s="5">
        <f t="shared" ref="G144" si="67">G150+G156+G162+G168+G174</f>
        <v>2579.9</v>
      </c>
      <c r="H144" s="5">
        <f>H150+H156+H162+H168+H174+H180</f>
        <v>2297.5</v>
      </c>
      <c r="I144" s="41">
        <f t="shared" si="65"/>
        <v>19179</v>
      </c>
      <c r="J144" s="1"/>
    </row>
    <row r="145" spans="1:10" ht="18" x14ac:dyDescent="0.3">
      <c r="A145" s="47"/>
      <c r="B145" s="47"/>
      <c r="C145" s="34" t="s">
        <v>17</v>
      </c>
      <c r="D145" s="5">
        <f t="shared" ref="D145" si="68">D151+D157+D163</f>
        <v>505.2</v>
      </c>
      <c r="E145" s="5">
        <f>E151+E157+E163+E169+E175</f>
        <v>662.7</v>
      </c>
      <c r="F145" s="5">
        <f t="shared" si="66"/>
        <v>0</v>
      </c>
      <c r="G145" s="5">
        <f t="shared" ref="G145" si="69">G151+G157+G163+G169+G175</f>
        <v>0</v>
      </c>
      <c r="H145" s="5">
        <f t="shared" ref="H145:H148" si="70">H151+H157+H163+H169+H175+H181</f>
        <v>0</v>
      </c>
      <c r="I145" s="41">
        <f t="shared" si="65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f t="shared" ref="D146" si="71">D152+D158+D164</f>
        <v>0</v>
      </c>
      <c r="E146" s="5">
        <f>E152+E158+E164+E170+E176</f>
        <v>7760.4000000000005</v>
      </c>
      <c r="F146" s="5">
        <v>294</v>
      </c>
      <c r="G146" s="5">
        <f t="shared" ref="G146" si="72">G152+G158+G164+G170+G176</f>
        <v>0</v>
      </c>
      <c r="H146" s="5">
        <f t="shared" si="70"/>
        <v>1709.4</v>
      </c>
      <c r="I146" s="41">
        <f t="shared" si="65"/>
        <v>9763.8000000000011</v>
      </c>
      <c r="J146" s="1"/>
    </row>
    <row r="147" spans="1:10" ht="18" x14ac:dyDescent="0.3">
      <c r="A147" s="47"/>
      <c r="B147" s="47"/>
      <c r="C147" s="34" t="s">
        <v>19</v>
      </c>
      <c r="D147" s="5">
        <f t="shared" ref="D147" si="73">D153+D159+D165</f>
        <v>0</v>
      </c>
      <c r="E147" s="5">
        <f>E153+E159+E165+E171+E177</f>
        <v>0</v>
      </c>
      <c r="F147" s="5">
        <f t="shared" si="66"/>
        <v>0</v>
      </c>
      <c r="G147" s="5">
        <f t="shared" ref="G147" si="74">G153+G159+G165+G171+G177</f>
        <v>0</v>
      </c>
      <c r="H147" s="5">
        <f t="shared" si="70"/>
        <v>0</v>
      </c>
      <c r="I147" s="41">
        <f t="shared" si="65"/>
        <v>0</v>
      </c>
      <c r="J147" s="1"/>
    </row>
    <row r="148" spans="1:10" ht="18" x14ac:dyDescent="0.3">
      <c r="A148" s="48"/>
      <c r="B148" s="48"/>
      <c r="C148" s="34" t="s">
        <v>20</v>
      </c>
      <c r="D148" s="5">
        <f t="shared" ref="D148" si="75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 t="shared" si="70"/>
        <v>0</v>
      </c>
      <c r="I148" s="41">
        <f t="shared" si="65"/>
        <v>0</v>
      </c>
      <c r="J148" s="1"/>
    </row>
    <row r="149" spans="1:10" ht="58.95" customHeight="1" x14ac:dyDescent="0.3">
      <c r="A149" s="20" t="s">
        <v>46</v>
      </c>
      <c r="B149" s="46" t="s">
        <v>78</v>
      </c>
      <c r="C149" s="44" t="s">
        <v>9</v>
      </c>
      <c r="D149" s="45">
        <f>D150+D151+D152+D153+D154</f>
        <v>4206.8</v>
      </c>
      <c r="E149" s="45">
        <f t="shared" ref="E149:F149" si="76">E150+E151+E152+E153+E154</f>
        <v>5283.8</v>
      </c>
      <c r="F149" s="45">
        <f t="shared" si="76"/>
        <v>5517.1</v>
      </c>
      <c r="G149" s="45">
        <f t="shared" ref="G149:H149" si="77">G150+G151+G152+G153+G154</f>
        <v>2529.9</v>
      </c>
      <c r="H149" s="45">
        <f t="shared" si="77"/>
        <v>2194.6999999999998</v>
      </c>
      <c r="I149" s="41">
        <f t="shared" si="65"/>
        <v>19732.300000000003</v>
      </c>
      <c r="J149" s="1"/>
    </row>
    <row r="150" spans="1:10" ht="82.95" customHeight="1" x14ac:dyDescent="0.3">
      <c r="A150" s="46" t="s">
        <v>53</v>
      </c>
      <c r="B150" s="47"/>
      <c r="C150" s="34" t="s">
        <v>16</v>
      </c>
      <c r="D150" s="5">
        <v>3701.6</v>
      </c>
      <c r="E150" s="5">
        <v>4621.1000000000004</v>
      </c>
      <c r="F150" s="5">
        <v>5321.1</v>
      </c>
      <c r="G150" s="5">
        <v>2529.9</v>
      </c>
      <c r="H150" s="5">
        <v>2194.6999999999998</v>
      </c>
      <c r="I150" s="41">
        <f t="shared" si="65"/>
        <v>18368.400000000001</v>
      </c>
      <c r="J150" s="1"/>
    </row>
    <row r="151" spans="1:10" ht="18" x14ac:dyDescent="0.3">
      <c r="A151" s="47"/>
      <c r="B151" s="47"/>
      <c r="C151" s="34" t="s">
        <v>17</v>
      </c>
      <c r="D151" s="5">
        <v>505.2</v>
      </c>
      <c r="E151" s="5">
        <v>662.7</v>
      </c>
      <c r="F151" s="5">
        <v>0</v>
      </c>
      <c r="G151" s="5">
        <v>0</v>
      </c>
      <c r="H151" s="5">
        <v>0</v>
      </c>
      <c r="I151" s="41">
        <f t="shared" si="65"/>
        <v>1167.9000000000001</v>
      </c>
      <c r="J151" s="1"/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41">
        <f t="shared" si="65"/>
        <v>196</v>
      </c>
      <c r="J152" s="1"/>
    </row>
    <row r="153" spans="1:10" ht="26.7" customHeight="1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5"/>
        <v>0</v>
      </c>
      <c r="J153" s="1"/>
    </row>
    <row r="154" spans="1:10" ht="28.95" customHeight="1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5"/>
        <v>0</v>
      </c>
      <c r="J154" s="1"/>
    </row>
    <row r="155" spans="1:10" ht="48" customHeight="1" x14ac:dyDescent="0.3">
      <c r="A155" s="20" t="s">
        <v>47</v>
      </c>
      <c r="B155" s="78" t="s">
        <v>61</v>
      </c>
      <c r="C155" s="44" t="s">
        <v>9</v>
      </c>
      <c r="D155" s="45">
        <f>D156+D157+D158+D159+D160</f>
        <v>264</v>
      </c>
      <c r="E155" s="45">
        <f t="shared" ref="E155:F155" si="78">E156+E157+E158+E159+E160</f>
        <v>73</v>
      </c>
      <c r="F155" s="45">
        <f t="shared" si="78"/>
        <v>228</v>
      </c>
      <c r="G155" s="45">
        <f t="shared" ref="G155:H155" si="79">G156+G157+G158+G159+G160</f>
        <v>50</v>
      </c>
      <c r="H155" s="45">
        <f t="shared" si="79"/>
        <v>50</v>
      </c>
      <c r="I155" s="41">
        <f t="shared" si="65"/>
        <v>665</v>
      </c>
      <c r="J155" s="1"/>
    </row>
    <row r="156" spans="1:10" ht="70.95" customHeight="1" x14ac:dyDescent="0.3">
      <c r="A156" s="46" t="s">
        <v>48</v>
      </c>
      <c r="B156" s="47"/>
      <c r="C156" s="34" t="s">
        <v>16</v>
      </c>
      <c r="D156" s="5">
        <v>264</v>
      </c>
      <c r="E156" s="64">
        <v>73</v>
      </c>
      <c r="F156" s="5">
        <v>130</v>
      </c>
      <c r="G156" s="5">
        <v>50</v>
      </c>
      <c r="H156" s="5">
        <v>50</v>
      </c>
      <c r="I156" s="41">
        <f t="shared" si="65"/>
        <v>567</v>
      </c>
    </row>
    <row r="157" spans="1:10" ht="18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5"/>
        <v>0</v>
      </c>
    </row>
    <row r="158" spans="1:10" ht="18" x14ac:dyDescent="0.3">
      <c r="A158" s="47"/>
      <c r="B158" s="47"/>
      <c r="C158" s="34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41">
        <f t="shared" si="65"/>
        <v>98</v>
      </c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5"/>
        <v>0</v>
      </c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5"/>
        <v>0</v>
      </c>
    </row>
    <row r="161" spans="1:10" ht="34.200000000000003" customHeight="1" x14ac:dyDescent="0.3">
      <c r="A161" s="20" t="s">
        <v>49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F161" si="80">E162+E163+E164+E165+E166</f>
        <v>692.09999999999991</v>
      </c>
      <c r="F161" s="45">
        <f t="shared" si="80"/>
        <v>0</v>
      </c>
      <c r="G161" s="45">
        <f t="shared" ref="G161:H161" si="81">G162+G163+G164+G165+G166</f>
        <v>0</v>
      </c>
      <c r="H161" s="45">
        <f t="shared" si="81"/>
        <v>0</v>
      </c>
      <c r="I161" s="41">
        <f t="shared" si="65"/>
        <v>692.09999999999991</v>
      </c>
      <c r="J161" s="17"/>
    </row>
    <row r="162" spans="1:10" ht="40.950000000000003" customHeight="1" x14ac:dyDescent="0.3">
      <c r="A162" s="46" t="s">
        <v>72</v>
      </c>
      <c r="B162" s="47"/>
      <c r="C162" s="34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41">
        <f t="shared" si="65"/>
        <v>13.8</v>
      </c>
      <c r="J162" s="17"/>
    </row>
    <row r="163" spans="1:10" ht="34.200000000000003" customHeight="1" x14ac:dyDescent="0.3">
      <c r="A163" s="47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5"/>
        <v>0</v>
      </c>
      <c r="J163" s="17"/>
    </row>
    <row r="164" spans="1:10" ht="18" x14ac:dyDescent="0.3">
      <c r="A164" s="47"/>
      <c r="B164" s="47"/>
      <c r="C164" s="34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41">
        <f t="shared" si="65"/>
        <v>678.3</v>
      </c>
      <c r="J164" s="17"/>
    </row>
    <row r="165" spans="1:10" ht="18" x14ac:dyDescent="0.3">
      <c r="A165" s="47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5"/>
        <v>0</v>
      </c>
      <c r="J165" s="17"/>
    </row>
    <row r="166" spans="1:10" ht="18" x14ac:dyDescent="0.3">
      <c r="A166" s="48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5"/>
        <v>0</v>
      </c>
      <c r="J166" s="17"/>
    </row>
    <row r="167" spans="1:10" ht="18" x14ac:dyDescent="0.3">
      <c r="A167" s="20" t="s">
        <v>79</v>
      </c>
      <c r="B167" s="46" t="s">
        <v>78</v>
      </c>
      <c r="C167" s="44" t="s">
        <v>9</v>
      </c>
      <c r="D167" s="45">
        <f>D168+D169+D170+D171+D172</f>
        <v>0</v>
      </c>
      <c r="E167" s="45">
        <f t="shared" ref="E167:F167" si="82">E168+E169+E170+E171+E172</f>
        <v>7226.7000000000007</v>
      </c>
      <c r="F167" s="45">
        <f t="shared" si="82"/>
        <v>0</v>
      </c>
      <c r="G167" s="45">
        <f t="shared" ref="G167:H167" si="83">G168+G169+G170+G171+G172</f>
        <v>0</v>
      </c>
      <c r="H167" s="45">
        <f t="shared" si="83"/>
        <v>0</v>
      </c>
      <c r="I167" s="41">
        <f t="shared" ref="I167:I172" si="84">SUM(D167:H167)</f>
        <v>7226.7000000000007</v>
      </c>
      <c r="J167" s="17"/>
    </row>
    <row r="168" spans="1:10" ht="56.25" customHeight="1" x14ac:dyDescent="0.3">
      <c r="A168" s="91" t="s">
        <v>80</v>
      </c>
      <c r="B168" s="47"/>
      <c r="C168" s="34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41">
        <f t="shared" si="84"/>
        <v>144.6</v>
      </c>
      <c r="J168" s="17"/>
    </row>
    <row r="169" spans="1:10" ht="18" x14ac:dyDescent="0.3">
      <c r="A169" s="92"/>
      <c r="B169" s="47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4"/>
        <v>0</v>
      </c>
      <c r="J169" s="17"/>
    </row>
    <row r="170" spans="1:10" ht="18" x14ac:dyDescent="0.3">
      <c r="A170" s="92"/>
      <c r="B170" s="47"/>
      <c r="C170" s="34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41">
        <f t="shared" si="84"/>
        <v>7082.1</v>
      </c>
      <c r="J170" s="17"/>
    </row>
    <row r="171" spans="1:10" ht="18" x14ac:dyDescent="0.3">
      <c r="A171" s="92"/>
      <c r="B171" s="47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4"/>
        <v>0</v>
      </c>
      <c r="J171" s="17"/>
    </row>
    <row r="172" spans="1:10" ht="18" x14ac:dyDescent="0.3">
      <c r="A172" s="93"/>
      <c r="B172" s="48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4"/>
        <v>0</v>
      </c>
      <c r="J172" s="17"/>
    </row>
    <row r="173" spans="1:10" ht="48" customHeight="1" x14ac:dyDescent="0.3">
      <c r="A173" s="20" t="s">
        <v>84</v>
      </c>
      <c r="B173" s="61" t="s">
        <v>78</v>
      </c>
      <c r="C173" s="44" t="s">
        <v>9</v>
      </c>
      <c r="D173" s="45">
        <f>D174+D175+D176+D177+D178</f>
        <v>0</v>
      </c>
      <c r="E173" s="45">
        <f t="shared" ref="E173" si="85">E174+E175+E176+E177+E178</f>
        <v>32.4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0</v>
      </c>
      <c r="I173" s="41">
        <f t="shared" ref="I173:I178" si="86">SUM(D173:H173)</f>
        <v>32.4</v>
      </c>
      <c r="J173" s="49"/>
    </row>
    <row r="174" spans="1:10" ht="54.6" customHeight="1" x14ac:dyDescent="0.3">
      <c r="A174" s="91" t="s">
        <v>85</v>
      </c>
      <c r="B174" s="62"/>
      <c r="C174" s="34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41">
        <f t="shared" si="86"/>
        <v>32.4</v>
      </c>
      <c r="J174" s="17"/>
    </row>
    <row r="175" spans="1:10" ht="18" x14ac:dyDescent="0.3">
      <c r="A175" s="92"/>
      <c r="B175" s="62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86"/>
        <v>0</v>
      </c>
      <c r="J175" s="17"/>
    </row>
    <row r="176" spans="1:10" ht="18" x14ac:dyDescent="0.3">
      <c r="A176" s="92"/>
      <c r="B176" s="62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41">
        <f t="shared" si="86"/>
        <v>0</v>
      </c>
      <c r="J176" s="17"/>
    </row>
    <row r="177" spans="1:10" ht="18" x14ac:dyDescent="0.3">
      <c r="A177" s="92"/>
      <c r="B177" s="62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86"/>
        <v>0</v>
      </c>
      <c r="J177" s="17"/>
    </row>
    <row r="178" spans="1:10" ht="25.8" customHeight="1" x14ac:dyDescent="0.3">
      <c r="A178" s="93"/>
      <c r="B178" s="63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86"/>
        <v>0</v>
      </c>
      <c r="J178" s="17"/>
    </row>
    <row r="179" spans="1:10" ht="25.8" customHeight="1" x14ac:dyDescent="0.3">
      <c r="A179" s="20" t="s">
        <v>92</v>
      </c>
      <c r="B179" s="71" t="s">
        <v>78</v>
      </c>
      <c r="C179" s="44" t="s">
        <v>9</v>
      </c>
      <c r="D179" s="45">
        <f>D180+D181+D182+D183+D184</f>
        <v>0</v>
      </c>
      <c r="E179" s="74">
        <f t="shared" ref="E179" si="87">E180+E181+E182+E183+E184</f>
        <v>0</v>
      </c>
      <c r="F179" s="45">
        <f>F180+F181+F182+F183+F184</f>
        <v>0</v>
      </c>
      <c r="G179" s="45">
        <f>G180+G181+G182+G183+G184</f>
        <v>0</v>
      </c>
      <c r="H179" s="45">
        <f>H180+H181+H182+H183+H184</f>
        <v>1762.2</v>
      </c>
      <c r="I179" s="41">
        <f t="shared" ref="I179:I184" si="88">SUM(D179:H179)</f>
        <v>1762.2</v>
      </c>
      <c r="J179" s="17"/>
    </row>
    <row r="180" spans="1:10" ht="25.8" customHeight="1" x14ac:dyDescent="0.3">
      <c r="A180" s="91" t="s">
        <v>93</v>
      </c>
      <c r="B180" s="72"/>
      <c r="C180" s="34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41">
        <f t="shared" si="88"/>
        <v>52.8</v>
      </c>
      <c r="J180" s="17"/>
    </row>
    <row r="181" spans="1:10" ht="25.8" customHeight="1" x14ac:dyDescent="0.3">
      <c r="A181" s="92"/>
      <c r="B181" s="72"/>
      <c r="C181" s="34" t="s">
        <v>17</v>
      </c>
      <c r="D181" s="5">
        <v>0</v>
      </c>
      <c r="E181" s="5">
        <f t="shared" ref="E181:E184" si="89">E193+E199</f>
        <v>0</v>
      </c>
      <c r="F181" s="5">
        <v>0</v>
      </c>
      <c r="G181" s="5">
        <v>0</v>
      </c>
      <c r="H181" s="5">
        <v>0</v>
      </c>
      <c r="I181" s="41">
        <f t="shared" si="88"/>
        <v>0</v>
      </c>
      <c r="J181" s="17"/>
    </row>
    <row r="182" spans="1:10" ht="25.8" customHeight="1" x14ac:dyDescent="0.3">
      <c r="A182" s="92"/>
      <c r="B182" s="72"/>
      <c r="C182" s="34" t="s">
        <v>18</v>
      </c>
      <c r="D182" s="5">
        <v>0</v>
      </c>
      <c r="E182" s="5">
        <f t="shared" si="89"/>
        <v>0</v>
      </c>
      <c r="F182" s="5">
        <v>0</v>
      </c>
      <c r="G182" s="5">
        <v>0</v>
      </c>
      <c r="H182" s="5">
        <v>1709.4</v>
      </c>
      <c r="I182" s="41">
        <f t="shared" si="88"/>
        <v>1709.4</v>
      </c>
      <c r="J182" s="17"/>
    </row>
    <row r="183" spans="1:10" ht="25.8" customHeight="1" x14ac:dyDescent="0.3">
      <c r="A183" s="92"/>
      <c r="B183" s="72"/>
      <c r="C183" s="34" t="s">
        <v>19</v>
      </c>
      <c r="D183" s="5">
        <v>0</v>
      </c>
      <c r="E183" s="5">
        <f t="shared" si="89"/>
        <v>0</v>
      </c>
      <c r="F183" s="5">
        <v>0</v>
      </c>
      <c r="G183" s="5">
        <v>0</v>
      </c>
      <c r="H183" s="5">
        <v>0</v>
      </c>
      <c r="I183" s="41">
        <f t="shared" si="88"/>
        <v>0</v>
      </c>
      <c r="J183" s="17"/>
    </row>
    <row r="184" spans="1:10" ht="25.8" customHeight="1" x14ac:dyDescent="0.3">
      <c r="A184" s="93"/>
      <c r="B184" s="73"/>
      <c r="C184" s="34" t="s">
        <v>20</v>
      </c>
      <c r="D184" s="5">
        <v>0</v>
      </c>
      <c r="E184" s="5">
        <f t="shared" si="89"/>
        <v>0</v>
      </c>
      <c r="F184" s="5">
        <v>0</v>
      </c>
      <c r="G184" s="5">
        <v>0</v>
      </c>
      <c r="H184" s="5">
        <v>0</v>
      </c>
      <c r="I184" s="41">
        <f t="shared" si="88"/>
        <v>0</v>
      </c>
      <c r="J184" s="17"/>
    </row>
    <row r="185" spans="1:10" ht="25.8" customHeight="1" x14ac:dyDescent="0.3">
      <c r="A185" s="20" t="s">
        <v>101</v>
      </c>
      <c r="B185" s="79" t="s">
        <v>78</v>
      </c>
      <c r="C185" s="44" t="s">
        <v>9</v>
      </c>
      <c r="D185" s="45">
        <f>D186+D187+D188+D189+D190</f>
        <v>0</v>
      </c>
      <c r="E185" s="74">
        <f t="shared" ref="E185" si="90">E186+E187+E188+E189+E190</f>
        <v>0</v>
      </c>
      <c r="F185" s="45">
        <f>F186+F187+F188+F189+F190</f>
        <v>0</v>
      </c>
      <c r="G185" s="45">
        <f>G186+G187+G188+G189+G190</f>
        <v>0</v>
      </c>
      <c r="H185" s="45">
        <f>H186+H187+H188+H189+H190</f>
        <v>0</v>
      </c>
      <c r="I185" s="41">
        <f t="shared" ref="I185:I190" si="91">SUM(D185:H185)</f>
        <v>0</v>
      </c>
      <c r="J185" s="17"/>
    </row>
    <row r="186" spans="1:10" ht="25.8" customHeight="1" x14ac:dyDescent="0.3">
      <c r="A186" s="91"/>
      <c r="B186" s="80"/>
      <c r="C186" s="34" t="s">
        <v>16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41">
        <f t="shared" si="91"/>
        <v>0</v>
      </c>
      <c r="J186" s="17"/>
    </row>
    <row r="187" spans="1:10" ht="25.8" customHeight="1" x14ac:dyDescent="0.3">
      <c r="A187" s="92"/>
      <c r="B187" s="80"/>
      <c r="C187" s="34" t="s">
        <v>17</v>
      </c>
      <c r="D187" s="5">
        <v>0</v>
      </c>
      <c r="E187" s="5">
        <f t="shared" ref="E187:E190" si="92">E199+E205</f>
        <v>0</v>
      </c>
      <c r="F187" s="5">
        <v>0</v>
      </c>
      <c r="G187" s="5">
        <v>0</v>
      </c>
      <c r="H187" s="5">
        <v>0</v>
      </c>
      <c r="I187" s="41">
        <f t="shared" si="91"/>
        <v>0</v>
      </c>
      <c r="J187" s="17"/>
    </row>
    <row r="188" spans="1:10" ht="25.8" customHeight="1" x14ac:dyDescent="0.3">
      <c r="A188" s="92"/>
      <c r="B188" s="80"/>
      <c r="C188" s="34" t="s">
        <v>18</v>
      </c>
      <c r="D188" s="5">
        <v>0</v>
      </c>
      <c r="E188" s="5">
        <f t="shared" si="92"/>
        <v>0</v>
      </c>
      <c r="F188" s="5">
        <v>0</v>
      </c>
      <c r="G188" s="5">
        <v>0</v>
      </c>
      <c r="H188" s="5">
        <v>0</v>
      </c>
      <c r="I188" s="41">
        <f t="shared" si="91"/>
        <v>0</v>
      </c>
      <c r="J188" s="17"/>
    </row>
    <row r="189" spans="1:10" ht="25.8" customHeight="1" x14ac:dyDescent="0.3">
      <c r="A189" s="92"/>
      <c r="B189" s="80"/>
      <c r="C189" s="34" t="s">
        <v>19</v>
      </c>
      <c r="D189" s="5">
        <v>0</v>
      </c>
      <c r="E189" s="5">
        <f t="shared" si="92"/>
        <v>0</v>
      </c>
      <c r="F189" s="5">
        <v>0</v>
      </c>
      <c r="G189" s="5">
        <v>0</v>
      </c>
      <c r="H189" s="5">
        <v>0</v>
      </c>
      <c r="I189" s="41">
        <f t="shared" si="91"/>
        <v>0</v>
      </c>
      <c r="J189" s="17"/>
    </row>
    <row r="190" spans="1:10" ht="25.8" customHeight="1" x14ac:dyDescent="0.3">
      <c r="A190" s="93"/>
      <c r="B190" s="81"/>
      <c r="C190" s="34" t="s">
        <v>20</v>
      </c>
      <c r="D190" s="5">
        <v>0</v>
      </c>
      <c r="E190" s="5">
        <f t="shared" si="92"/>
        <v>0</v>
      </c>
      <c r="F190" s="5">
        <v>0</v>
      </c>
      <c r="G190" s="5">
        <v>0</v>
      </c>
      <c r="H190" s="5">
        <v>0</v>
      </c>
      <c r="I190" s="41">
        <f t="shared" si="91"/>
        <v>0</v>
      </c>
      <c r="J190" s="17"/>
    </row>
    <row r="191" spans="1:10" ht="33.6" customHeight="1" x14ac:dyDescent="0.3">
      <c r="A191" s="20" t="s">
        <v>69</v>
      </c>
      <c r="B191" s="46" t="s">
        <v>78</v>
      </c>
      <c r="C191" s="42" t="s">
        <v>9</v>
      </c>
      <c r="D191" s="43">
        <f>D192+D193+D194+D195+D196</f>
        <v>10</v>
      </c>
      <c r="E191" s="43">
        <f t="shared" ref="E191:F191" si="93">E192+E193+E194+E195+E196</f>
        <v>0</v>
      </c>
      <c r="F191" s="43">
        <f t="shared" si="93"/>
        <v>19.5</v>
      </c>
      <c r="G191" s="43">
        <f t="shared" ref="G191" si="94">G192+G193+G194+G195+G196</f>
        <v>1</v>
      </c>
      <c r="H191" s="43">
        <f>H192+H193+H194+H195+H196</f>
        <v>1</v>
      </c>
      <c r="I191" s="41">
        <f t="shared" ref="I191:I208" si="95">SUM(D191:H191)</f>
        <v>31.5</v>
      </c>
      <c r="J191" s="1"/>
    </row>
    <row r="192" spans="1:10" ht="72" x14ac:dyDescent="0.3">
      <c r="A192" s="46" t="s">
        <v>70</v>
      </c>
      <c r="B192" s="47"/>
      <c r="C192" s="34" t="s">
        <v>16</v>
      </c>
      <c r="D192" s="5">
        <f>D198</f>
        <v>10</v>
      </c>
      <c r="E192" s="5">
        <v>0</v>
      </c>
      <c r="F192" s="5">
        <v>19.5</v>
      </c>
      <c r="G192" s="5">
        <v>1</v>
      </c>
      <c r="H192" s="5">
        <f>H198+H204</f>
        <v>1</v>
      </c>
      <c r="I192" s="41">
        <f t="shared" si="95"/>
        <v>31.5</v>
      </c>
      <c r="J192" s="1"/>
    </row>
    <row r="193" spans="1:10" ht="18" x14ac:dyDescent="0.3">
      <c r="A193" s="47"/>
      <c r="B193" s="47"/>
      <c r="C193" s="34" t="s">
        <v>17</v>
      </c>
      <c r="D193" s="5">
        <f t="shared" ref="D193:D196" si="96">D199</f>
        <v>0</v>
      </c>
      <c r="E193" s="5">
        <v>0</v>
      </c>
      <c r="F193" s="5">
        <v>0</v>
      </c>
      <c r="G193" s="5">
        <v>0</v>
      </c>
      <c r="H193" s="5">
        <v>0</v>
      </c>
      <c r="I193" s="41">
        <f t="shared" si="95"/>
        <v>0</v>
      </c>
      <c r="J193" s="1"/>
    </row>
    <row r="194" spans="1:10" ht="18" x14ac:dyDescent="0.3">
      <c r="A194" s="47"/>
      <c r="B194" s="47"/>
      <c r="C194" s="34" t="s">
        <v>18</v>
      </c>
      <c r="D194" s="5">
        <f t="shared" si="96"/>
        <v>0</v>
      </c>
      <c r="E194" s="5">
        <v>0</v>
      </c>
      <c r="F194" s="5">
        <v>0</v>
      </c>
      <c r="G194" s="5">
        <v>0</v>
      </c>
      <c r="H194" s="5">
        <v>0</v>
      </c>
      <c r="I194" s="41">
        <f t="shared" si="95"/>
        <v>0</v>
      </c>
      <c r="J194" s="1"/>
    </row>
    <row r="195" spans="1:10" ht="18" x14ac:dyDescent="0.3">
      <c r="A195" s="47"/>
      <c r="B195" s="47"/>
      <c r="C195" s="34" t="s">
        <v>19</v>
      </c>
      <c r="D195" s="5">
        <f t="shared" si="96"/>
        <v>0</v>
      </c>
      <c r="E195" s="5">
        <v>0</v>
      </c>
      <c r="F195" s="5">
        <v>0</v>
      </c>
      <c r="G195" s="5">
        <v>0</v>
      </c>
      <c r="H195" s="5">
        <v>0</v>
      </c>
      <c r="I195" s="41">
        <f t="shared" si="95"/>
        <v>0</v>
      </c>
      <c r="J195" s="1"/>
    </row>
    <row r="196" spans="1:10" ht="18" x14ac:dyDescent="0.3">
      <c r="A196" s="48"/>
      <c r="B196" s="48"/>
      <c r="C196" s="34" t="s">
        <v>20</v>
      </c>
      <c r="D196" s="5">
        <f t="shared" si="96"/>
        <v>0</v>
      </c>
      <c r="E196" s="5">
        <v>0</v>
      </c>
      <c r="F196" s="5">
        <v>0</v>
      </c>
      <c r="G196" s="5">
        <v>0</v>
      </c>
      <c r="H196" s="5">
        <v>0</v>
      </c>
      <c r="I196" s="41">
        <f t="shared" si="95"/>
        <v>0</v>
      </c>
      <c r="J196" s="1"/>
    </row>
    <row r="197" spans="1:10" ht="18" x14ac:dyDescent="0.3">
      <c r="A197" s="20" t="s">
        <v>71</v>
      </c>
      <c r="B197" s="46" t="s">
        <v>78</v>
      </c>
      <c r="C197" s="44" t="s">
        <v>9</v>
      </c>
      <c r="D197" s="45">
        <f>D198+D199+D200+D201+D202</f>
        <v>10</v>
      </c>
      <c r="E197" s="82">
        <f t="shared" ref="E197:F197" si="97">E198+E199+E200+E201+E202</f>
        <v>0</v>
      </c>
      <c r="F197" s="45">
        <f t="shared" si="97"/>
        <v>1</v>
      </c>
      <c r="G197" s="45">
        <f t="shared" ref="G197:H197" si="98">G198+G199+G200+G201+G202</f>
        <v>1</v>
      </c>
      <c r="H197" s="45">
        <f t="shared" si="98"/>
        <v>1</v>
      </c>
      <c r="I197" s="41">
        <f t="shared" si="95"/>
        <v>13</v>
      </c>
      <c r="J197" s="1"/>
    </row>
    <row r="198" spans="1:10" ht="54" x14ac:dyDescent="0.35">
      <c r="A198" s="61" t="s">
        <v>74</v>
      </c>
      <c r="B198" s="62"/>
      <c r="C198" s="34" t="s">
        <v>16</v>
      </c>
      <c r="D198" s="5">
        <v>10</v>
      </c>
      <c r="E198" s="52">
        <v>0</v>
      </c>
      <c r="F198" s="5">
        <v>1</v>
      </c>
      <c r="G198" s="5">
        <v>1</v>
      </c>
      <c r="H198" s="5">
        <v>1</v>
      </c>
      <c r="I198" s="41">
        <f t="shared" si="95"/>
        <v>13</v>
      </c>
      <c r="J198" s="1"/>
    </row>
    <row r="199" spans="1:10" ht="18" x14ac:dyDescent="0.35">
      <c r="A199" s="62"/>
      <c r="B199" s="62"/>
      <c r="C199" s="34" t="s">
        <v>17</v>
      </c>
      <c r="D199" s="5">
        <v>0</v>
      </c>
      <c r="E199" s="53">
        <v>0</v>
      </c>
      <c r="F199" s="5">
        <v>0</v>
      </c>
      <c r="G199" s="5">
        <v>0</v>
      </c>
      <c r="H199" s="5">
        <v>0</v>
      </c>
      <c r="I199" s="41">
        <f t="shared" si="95"/>
        <v>0</v>
      </c>
      <c r="J199" s="1"/>
    </row>
    <row r="200" spans="1:10" ht="18" x14ac:dyDescent="0.35">
      <c r="A200" s="62"/>
      <c r="B200" s="62"/>
      <c r="C200" s="34" t="s">
        <v>18</v>
      </c>
      <c r="D200" s="5">
        <v>0</v>
      </c>
      <c r="E200" s="53">
        <v>0</v>
      </c>
      <c r="F200" s="5">
        <v>0</v>
      </c>
      <c r="G200" s="5">
        <v>0</v>
      </c>
      <c r="H200" s="5">
        <v>0</v>
      </c>
      <c r="I200" s="41">
        <f t="shared" si="95"/>
        <v>0</v>
      </c>
      <c r="J200" s="1"/>
    </row>
    <row r="201" spans="1:10" ht="18" x14ac:dyDescent="0.35">
      <c r="A201" s="62"/>
      <c r="B201" s="62"/>
      <c r="C201" s="34" t="s">
        <v>19</v>
      </c>
      <c r="D201" s="5">
        <v>0</v>
      </c>
      <c r="E201" s="53">
        <v>0</v>
      </c>
      <c r="F201" s="5">
        <v>0</v>
      </c>
      <c r="G201" s="5">
        <v>0</v>
      </c>
      <c r="H201" s="5">
        <v>0</v>
      </c>
      <c r="I201" s="41">
        <f t="shared" si="95"/>
        <v>0</v>
      </c>
      <c r="J201" s="1"/>
    </row>
    <row r="202" spans="1:10" ht="18" x14ac:dyDescent="0.35">
      <c r="A202" s="63"/>
      <c r="B202" s="63"/>
      <c r="C202" s="34" t="s">
        <v>20</v>
      </c>
      <c r="D202" s="5">
        <v>0</v>
      </c>
      <c r="E202" s="53">
        <v>0</v>
      </c>
      <c r="F202" s="5">
        <v>0</v>
      </c>
      <c r="G202" s="5">
        <v>0</v>
      </c>
      <c r="H202" s="5">
        <v>0</v>
      </c>
      <c r="I202" s="41">
        <f t="shared" si="95"/>
        <v>0</v>
      </c>
      <c r="J202" s="1"/>
    </row>
    <row r="203" spans="1:10" ht="18" x14ac:dyDescent="0.3">
      <c r="A203" s="20" t="s">
        <v>76</v>
      </c>
      <c r="B203" s="51"/>
      <c r="C203" s="83" t="s">
        <v>9</v>
      </c>
      <c r="D203" s="82">
        <f>D204+D205+D206+D207+D208</f>
        <v>0</v>
      </c>
      <c r="E203" s="84">
        <f t="shared" ref="E203:F203" si="99">E204+E205+E206+E207+E208</f>
        <v>0</v>
      </c>
      <c r="F203" s="82">
        <f t="shared" si="99"/>
        <v>18.5</v>
      </c>
      <c r="G203" s="82">
        <f t="shared" ref="G203:H203" si="100">G204+G205+G206+G207+G208</f>
        <v>0</v>
      </c>
      <c r="H203" s="82">
        <f t="shared" si="100"/>
        <v>0</v>
      </c>
      <c r="I203" s="41">
        <f t="shared" si="95"/>
        <v>18.5</v>
      </c>
      <c r="J203" s="1"/>
    </row>
    <row r="204" spans="1:10" ht="71.400000000000006" customHeight="1" x14ac:dyDescent="0.35">
      <c r="A204" s="58" t="s">
        <v>81</v>
      </c>
      <c r="B204" s="55" t="s">
        <v>77</v>
      </c>
      <c r="C204" s="53" t="s">
        <v>16</v>
      </c>
      <c r="D204" s="52">
        <v>0</v>
      </c>
      <c r="E204" s="5">
        <v>0</v>
      </c>
      <c r="F204" s="53">
        <v>18.5</v>
      </c>
      <c r="G204" s="53">
        <v>0</v>
      </c>
      <c r="H204" s="53">
        <v>0</v>
      </c>
      <c r="I204" s="41">
        <f t="shared" si="95"/>
        <v>18.5</v>
      </c>
      <c r="J204" s="1"/>
    </row>
    <row r="205" spans="1:10" ht="18" x14ac:dyDescent="0.35">
      <c r="A205" s="59"/>
      <c r="B205" s="56"/>
      <c r="C205" s="53" t="s">
        <v>17</v>
      </c>
      <c r="D205" s="52">
        <v>0</v>
      </c>
      <c r="E205" s="5">
        <f t="shared" ref="E205:E208" si="101">E211+E217</f>
        <v>0</v>
      </c>
      <c r="F205" s="53">
        <v>0</v>
      </c>
      <c r="G205" s="53">
        <v>0</v>
      </c>
      <c r="H205" s="53">
        <v>0</v>
      </c>
      <c r="I205" s="41">
        <f t="shared" si="95"/>
        <v>0</v>
      </c>
      <c r="J205" s="1"/>
    </row>
    <row r="206" spans="1:10" ht="18" x14ac:dyDescent="0.35">
      <c r="A206" s="59"/>
      <c r="B206" s="56"/>
      <c r="C206" s="53" t="s">
        <v>18</v>
      </c>
      <c r="D206" s="52">
        <v>0</v>
      </c>
      <c r="E206" s="5">
        <f t="shared" si="101"/>
        <v>0</v>
      </c>
      <c r="F206" s="53">
        <v>0</v>
      </c>
      <c r="G206" s="53">
        <v>0</v>
      </c>
      <c r="H206" s="53">
        <v>0</v>
      </c>
      <c r="I206" s="41">
        <f t="shared" si="95"/>
        <v>0</v>
      </c>
      <c r="J206" s="1"/>
    </row>
    <row r="207" spans="1:10" ht="18" x14ac:dyDescent="0.35">
      <c r="A207" s="59"/>
      <c r="B207" s="56"/>
      <c r="C207" s="53" t="s">
        <v>19</v>
      </c>
      <c r="D207" s="52">
        <v>0</v>
      </c>
      <c r="E207" s="5">
        <f t="shared" si="101"/>
        <v>0</v>
      </c>
      <c r="F207" s="53">
        <v>0</v>
      </c>
      <c r="G207" s="53">
        <v>0</v>
      </c>
      <c r="H207" s="53">
        <v>0</v>
      </c>
      <c r="I207" s="41">
        <f t="shared" si="95"/>
        <v>0</v>
      </c>
      <c r="J207" s="1"/>
    </row>
    <row r="208" spans="1:10" ht="18" x14ac:dyDescent="0.35">
      <c r="A208" s="60"/>
      <c r="B208" s="57"/>
      <c r="C208" s="53" t="s">
        <v>20</v>
      </c>
      <c r="D208" s="52">
        <v>0</v>
      </c>
      <c r="E208" s="5">
        <f t="shared" si="101"/>
        <v>0</v>
      </c>
      <c r="F208" s="53">
        <v>0</v>
      </c>
      <c r="G208" s="53">
        <v>0</v>
      </c>
      <c r="H208" s="53">
        <v>0</v>
      </c>
      <c r="I208" s="41">
        <f t="shared" si="95"/>
        <v>0</v>
      </c>
      <c r="J208" s="1"/>
    </row>
    <row r="209" spans="1:10" ht="18" customHeight="1" x14ac:dyDescent="0.3">
      <c r="A209" s="20" t="s">
        <v>86</v>
      </c>
      <c r="B209" s="68" t="s">
        <v>77</v>
      </c>
      <c r="C209" s="42" t="s">
        <v>9</v>
      </c>
      <c r="D209" s="43">
        <f>D210+D211+D212+D213+D214</f>
        <v>0</v>
      </c>
      <c r="E209" s="43">
        <f t="shared" ref="E209:F209" si="102">E210+E211+E212+E213+E214</f>
        <v>0</v>
      </c>
      <c r="F209" s="43">
        <f t="shared" si="102"/>
        <v>0</v>
      </c>
      <c r="G209" s="43">
        <f t="shared" ref="G209:H209" si="103">G210+G211+G212+G213+G214</f>
        <v>0</v>
      </c>
      <c r="H209" s="43">
        <f t="shared" si="103"/>
        <v>0</v>
      </c>
      <c r="I209" s="41">
        <f t="shared" ref="I209:I226" si="104">SUM(D209:H209)</f>
        <v>0</v>
      </c>
      <c r="J209" s="1"/>
    </row>
    <row r="210" spans="1:10" ht="54" x14ac:dyDescent="0.3">
      <c r="A210" s="68" t="s">
        <v>89</v>
      </c>
      <c r="B210" s="69"/>
      <c r="C210" s="34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41">
        <f t="shared" si="104"/>
        <v>0</v>
      </c>
      <c r="J210" s="1"/>
    </row>
    <row r="211" spans="1:10" ht="18" x14ac:dyDescent="0.3">
      <c r="A211" s="69"/>
      <c r="B211" s="69"/>
      <c r="C211" s="34" t="s">
        <v>17</v>
      </c>
      <c r="D211" s="5">
        <f t="shared" ref="D211:D214" si="105">D217</f>
        <v>0</v>
      </c>
      <c r="E211" s="5">
        <v>0</v>
      </c>
      <c r="F211" s="5">
        <v>0</v>
      </c>
      <c r="G211" s="5">
        <v>0</v>
      </c>
      <c r="H211" s="5">
        <v>0</v>
      </c>
      <c r="I211" s="41">
        <f t="shared" si="104"/>
        <v>0</v>
      </c>
      <c r="J211" s="1"/>
    </row>
    <row r="212" spans="1:10" ht="18" x14ac:dyDescent="0.3">
      <c r="A212" s="69"/>
      <c r="B212" s="69"/>
      <c r="C212" s="34" t="s">
        <v>18</v>
      </c>
      <c r="D212" s="5">
        <f t="shared" si="105"/>
        <v>0</v>
      </c>
      <c r="E212" s="5">
        <v>0</v>
      </c>
      <c r="F212" s="5">
        <v>0</v>
      </c>
      <c r="G212" s="5">
        <v>0</v>
      </c>
      <c r="H212" s="5">
        <v>0</v>
      </c>
      <c r="I212" s="41">
        <f t="shared" si="104"/>
        <v>0</v>
      </c>
      <c r="J212" s="1"/>
    </row>
    <row r="213" spans="1:10" ht="18" x14ac:dyDescent="0.3">
      <c r="A213" s="69"/>
      <c r="B213" s="69"/>
      <c r="C213" s="34" t="s">
        <v>19</v>
      </c>
      <c r="D213" s="5">
        <f t="shared" si="105"/>
        <v>0</v>
      </c>
      <c r="E213" s="5">
        <v>0</v>
      </c>
      <c r="F213" s="5">
        <v>0</v>
      </c>
      <c r="G213" s="5">
        <v>0</v>
      </c>
      <c r="H213" s="5">
        <v>0</v>
      </c>
      <c r="I213" s="41">
        <f t="shared" si="104"/>
        <v>0</v>
      </c>
      <c r="J213" s="1"/>
    </row>
    <row r="214" spans="1:10" ht="18" x14ac:dyDescent="0.3">
      <c r="A214" s="70"/>
      <c r="B214" s="70"/>
      <c r="C214" s="34" t="s">
        <v>20</v>
      </c>
      <c r="D214" s="5">
        <f t="shared" si="105"/>
        <v>0</v>
      </c>
      <c r="E214" s="5">
        <v>0</v>
      </c>
      <c r="F214" s="5">
        <v>0</v>
      </c>
      <c r="G214" s="5">
        <v>0</v>
      </c>
      <c r="H214" s="5">
        <v>0</v>
      </c>
      <c r="I214" s="41">
        <f t="shared" si="104"/>
        <v>0</v>
      </c>
      <c r="J214" s="1"/>
    </row>
    <row r="215" spans="1:10" ht="18" x14ac:dyDescent="0.3">
      <c r="A215" s="20" t="s">
        <v>87</v>
      </c>
      <c r="B215" s="68" t="s">
        <v>77</v>
      </c>
      <c r="C215" s="85" t="s">
        <v>9</v>
      </c>
      <c r="D215" s="84">
        <f>D216+D217+D218+D219+D220</f>
        <v>0</v>
      </c>
      <c r="E215" s="82">
        <f t="shared" ref="E215:F215" si="106">E216+E217+E218+E219+E220</f>
        <v>0</v>
      </c>
      <c r="F215" s="84">
        <f t="shared" si="106"/>
        <v>0</v>
      </c>
      <c r="G215" s="84">
        <f t="shared" ref="G215:H215" si="107">G216+G217+G218+G219+G220</f>
        <v>0</v>
      </c>
      <c r="H215" s="84">
        <f t="shared" si="107"/>
        <v>0</v>
      </c>
      <c r="I215" s="41">
        <f t="shared" si="104"/>
        <v>0</v>
      </c>
      <c r="J215" s="1"/>
    </row>
    <row r="216" spans="1:10" ht="72" customHeight="1" x14ac:dyDescent="0.3">
      <c r="A216" s="68" t="s">
        <v>90</v>
      </c>
      <c r="B216" s="69"/>
      <c r="C216" s="34" t="s">
        <v>16</v>
      </c>
      <c r="D216" s="5">
        <v>0</v>
      </c>
      <c r="E216" s="87">
        <v>0</v>
      </c>
      <c r="F216" s="5">
        <v>0</v>
      </c>
      <c r="G216" s="5">
        <v>0</v>
      </c>
      <c r="H216" s="5">
        <v>0</v>
      </c>
      <c r="I216" s="41">
        <f t="shared" si="104"/>
        <v>0</v>
      </c>
      <c r="J216" s="1"/>
    </row>
    <row r="217" spans="1:10" ht="18" x14ac:dyDescent="0.35">
      <c r="A217" s="69"/>
      <c r="B217" s="69"/>
      <c r="C217" s="34" t="s">
        <v>17</v>
      </c>
      <c r="D217" s="5">
        <v>0</v>
      </c>
      <c r="E217" s="53">
        <v>0</v>
      </c>
      <c r="F217" s="5">
        <v>0</v>
      </c>
      <c r="G217" s="5">
        <v>0</v>
      </c>
      <c r="H217" s="5">
        <v>0</v>
      </c>
      <c r="I217" s="41">
        <f t="shared" si="104"/>
        <v>0</v>
      </c>
      <c r="J217" s="1"/>
    </row>
    <row r="218" spans="1:10" ht="18" x14ac:dyDescent="0.35">
      <c r="A218" s="69"/>
      <c r="B218" s="69"/>
      <c r="C218" s="34" t="s">
        <v>18</v>
      </c>
      <c r="D218" s="5">
        <v>0</v>
      </c>
      <c r="E218" s="53">
        <v>0</v>
      </c>
      <c r="F218" s="5">
        <v>0</v>
      </c>
      <c r="G218" s="5">
        <v>0</v>
      </c>
      <c r="H218" s="5">
        <v>0</v>
      </c>
      <c r="I218" s="41">
        <f t="shared" si="104"/>
        <v>0</v>
      </c>
      <c r="J218" s="1"/>
    </row>
    <row r="219" spans="1:10" ht="18" x14ac:dyDescent="0.35">
      <c r="A219" s="69"/>
      <c r="B219" s="69"/>
      <c r="C219" s="34" t="s">
        <v>19</v>
      </c>
      <c r="D219" s="5">
        <v>0</v>
      </c>
      <c r="E219" s="53">
        <v>0</v>
      </c>
      <c r="F219" s="5">
        <v>0</v>
      </c>
      <c r="G219" s="5">
        <v>0</v>
      </c>
      <c r="H219" s="5">
        <v>0</v>
      </c>
      <c r="I219" s="41">
        <f t="shared" si="104"/>
        <v>0</v>
      </c>
      <c r="J219" s="1"/>
    </row>
    <row r="220" spans="1:10" ht="18" x14ac:dyDescent="0.35">
      <c r="A220" s="70"/>
      <c r="B220" s="70"/>
      <c r="C220" s="34" t="s">
        <v>20</v>
      </c>
      <c r="D220" s="5">
        <v>0</v>
      </c>
      <c r="E220" s="53">
        <v>0</v>
      </c>
      <c r="F220" s="5">
        <v>0</v>
      </c>
      <c r="G220" s="5">
        <v>0</v>
      </c>
      <c r="H220" s="5">
        <v>0</v>
      </c>
      <c r="I220" s="41">
        <f t="shared" si="104"/>
        <v>0</v>
      </c>
      <c r="J220" s="2"/>
    </row>
    <row r="221" spans="1:10" ht="18" x14ac:dyDescent="0.3">
      <c r="A221" s="20" t="s">
        <v>88</v>
      </c>
      <c r="B221" s="51"/>
      <c r="C221" s="83" t="s">
        <v>9</v>
      </c>
      <c r="D221" s="82">
        <f>D222+D223+D224+D225+D226</f>
        <v>0</v>
      </c>
      <c r="E221" s="86"/>
      <c r="F221" s="82">
        <f t="shared" ref="F221" si="108">F222+F223+F224+F225+F226</f>
        <v>0</v>
      </c>
      <c r="G221" s="82">
        <f t="shared" ref="G221:H221" si="109">G222+G223+G224+G225+G226</f>
        <v>0</v>
      </c>
      <c r="H221" s="82">
        <f t="shared" si="109"/>
        <v>0</v>
      </c>
      <c r="I221" s="41">
        <f t="shared" si="104"/>
        <v>0</v>
      </c>
      <c r="J221" s="1"/>
    </row>
    <row r="222" spans="1:10" ht="18" x14ac:dyDescent="0.35">
      <c r="A222" s="88" t="s">
        <v>91</v>
      </c>
      <c r="B222" s="65" t="s">
        <v>77</v>
      </c>
      <c r="C222" s="53" t="s">
        <v>16</v>
      </c>
      <c r="D222" s="52">
        <v>0</v>
      </c>
      <c r="E222" s="52">
        <v>0</v>
      </c>
      <c r="F222" s="53">
        <v>0</v>
      </c>
      <c r="G222" s="53">
        <v>0</v>
      </c>
      <c r="H222" s="53">
        <v>0</v>
      </c>
      <c r="I222" s="41">
        <f t="shared" si="104"/>
        <v>0</v>
      </c>
      <c r="J222" s="1"/>
    </row>
    <row r="223" spans="1:10" ht="18" x14ac:dyDescent="0.35">
      <c r="A223" s="89"/>
      <c r="B223" s="66"/>
      <c r="C223" s="53" t="s">
        <v>17</v>
      </c>
      <c r="D223" s="52">
        <v>0</v>
      </c>
      <c r="E223" s="53">
        <v>0</v>
      </c>
      <c r="F223" s="53">
        <v>0</v>
      </c>
      <c r="G223" s="53">
        <v>0</v>
      </c>
      <c r="H223" s="53">
        <v>0</v>
      </c>
      <c r="I223" s="41">
        <f t="shared" si="104"/>
        <v>0</v>
      </c>
      <c r="J223" s="1"/>
    </row>
    <row r="224" spans="1:10" ht="18" x14ac:dyDescent="0.35">
      <c r="A224" s="89"/>
      <c r="B224" s="66"/>
      <c r="C224" s="53" t="s">
        <v>18</v>
      </c>
      <c r="D224" s="52">
        <v>0</v>
      </c>
      <c r="E224" s="53">
        <v>0</v>
      </c>
      <c r="F224" s="53">
        <v>0</v>
      </c>
      <c r="G224" s="53">
        <v>0</v>
      </c>
      <c r="H224" s="53">
        <v>0</v>
      </c>
      <c r="I224" s="41">
        <f t="shared" si="104"/>
        <v>0</v>
      </c>
      <c r="J224" s="1"/>
    </row>
    <row r="225" spans="1:10" ht="18" x14ac:dyDescent="0.35">
      <c r="A225" s="89"/>
      <c r="B225" s="66"/>
      <c r="C225" s="53" t="s">
        <v>19</v>
      </c>
      <c r="D225" s="52">
        <v>0</v>
      </c>
      <c r="E225" s="53">
        <v>0</v>
      </c>
      <c r="F225" s="53">
        <v>0</v>
      </c>
      <c r="G225" s="53">
        <v>0</v>
      </c>
      <c r="H225" s="53">
        <v>0</v>
      </c>
      <c r="I225" s="41">
        <f t="shared" si="104"/>
        <v>0</v>
      </c>
      <c r="J225" s="1"/>
    </row>
    <row r="226" spans="1:10" ht="18" x14ac:dyDescent="0.35">
      <c r="A226" s="90"/>
      <c r="B226" s="67"/>
      <c r="C226" s="53" t="s">
        <v>20</v>
      </c>
      <c r="D226" s="52">
        <v>0</v>
      </c>
      <c r="E226" s="53">
        <v>0</v>
      </c>
      <c r="F226" s="53">
        <v>0</v>
      </c>
      <c r="G226" s="53">
        <v>0</v>
      </c>
      <c r="H226" s="53">
        <v>0</v>
      </c>
      <c r="I226" s="41">
        <f t="shared" si="104"/>
        <v>0</v>
      </c>
      <c r="J226" s="1"/>
    </row>
    <row r="227" spans="1:10" x14ac:dyDescent="0.3">
      <c r="J227" s="1"/>
    </row>
    <row r="228" spans="1:10" x14ac:dyDescent="0.3">
      <c r="J228" s="1"/>
    </row>
    <row r="229" spans="1:10" x14ac:dyDescent="0.3">
      <c r="J229" s="1"/>
    </row>
    <row r="230" spans="1:10" x14ac:dyDescent="0.3">
      <c r="J230" s="1"/>
    </row>
    <row r="231" spans="1:10" x14ac:dyDescent="0.3">
      <c r="J231" s="1"/>
    </row>
    <row r="232" spans="1:10" x14ac:dyDescent="0.3">
      <c r="J232" s="1"/>
    </row>
    <row r="233" spans="1:10" x14ac:dyDescent="0.3">
      <c r="J233" s="1"/>
    </row>
    <row r="234" spans="1:10" x14ac:dyDescent="0.3">
      <c r="J234" s="1"/>
    </row>
    <row r="235" spans="1:10" x14ac:dyDescent="0.3">
      <c r="J235" s="1"/>
    </row>
    <row r="236" spans="1:10" x14ac:dyDescent="0.3">
      <c r="J236" s="1"/>
    </row>
    <row r="237" spans="1:10" x14ac:dyDescent="0.3">
      <c r="J237" s="1"/>
    </row>
    <row r="238" spans="1:10" x14ac:dyDescent="0.3">
      <c r="J238" s="1"/>
    </row>
    <row r="239" spans="1:10" x14ac:dyDescent="0.3">
      <c r="J239" s="1"/>
    </row>
    <row r="240" spans="1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345" spans="10:10" x14ac:dyDescent="0.3">
      <c r="J345" s="1"/>
    </row>
    <row r="346" spans="10:10" x14ac:dyDescent="0.3">
      <c r="J346" s="1"/>
    </row>
    <row r="347" spans="10:10" x14ac:dyDescent="0.3">
      <c r="J347" s="1"/>
    </row>
    <row r="348" spans="10:10" x14ac:dyDescent="0.3">
      <c r="J348" s="1"/>
    </row>
    <row r="349" spans="10:10" x14ac:dyDescent="0.3">
      <c r="J349" s="1"/>
    </row>
    <row r="939" spans="1:1" ht="15" x14ac:dyDescent="0.3">
      <c r="A939" s="16"/>
    </row>
  </sheetData>
  <mergeCells count="10">
    <mergeCell ref="A222:A226"/>
    <mergeCell ref="A174:A178"/>
    <mergeCell ref="A6:I6"/>
    <mergeCell ref="A7:I7"/>
    <mergeCell ref="A168:A172"/>
    <mergeCell ref="A102:A106"/>
    <mergeCell ref="A180:A184"/>
    <mergeCell ref="A120:A123"/>
    <mergeCell ref="A96:A100"/>
    <mergeCell ref="A186:A19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2023-05-19T03:27:03Z</dcterms:modified>
</cp:coreProperties>
</file>